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A6B5DC8-D481-458B-98B9-861E49AE835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6">Komunal!$A$1:$O$34</definedName>
    <definedName name="_xlnm.Print_Area" localSheetId="7">'Pastaci finansav.'!$A$1:$D$21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1" l="1"/>
  <c r="C14" i="1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J18" i="23"/>
  <c r="I18" i="23"/>
  <c r="E18" i="23"/>
  <c r="F18" i="23" s="1"/>
  <c r="L17" i="23"/>
  <c r="L19" i="23" s="1"/>
  <c r="I17" i="23"/>
  <c r="I19" i="23" s="1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2" i="23" l="1"/>
  <c r="O14" i="23"/>
  <c r="N18" i="23"/>
  <c r="O18" i="23" s="1"/>
  <c r="O11" i="23"/>
  <c r="O13" i="23"/>
  <c r="O15" i="23"/>
  <c r="O7" i="23"/>
  <c r="O8" i="23"/>
  <c r="O10" i="23"/>
  <c r="O16" i="23"/>
  <c r="M28" i="23"/>
  <c r="D24" i="19" s="1"/>
  <c r="D59" i="19" s="1"/>
  <c r="O9" i="23"/>
  <c r="D8" i="9"/>
  <c r="N17" i="23"/>
  <c r="M17" i="23"/>
  <c r="M19" i="23" s="1"/>
  <c r="M20" i="23" s="1"/>
  <c r="M27" i="23" s="1"/>
  <c r="D41" i="7" s="1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7" i="23"/>
  <c r="O19" i="23" s="1"/>
  <c r="O20" i="23" s="1"/>
  <c r="O27" i="23" s="1"/>
  <c r="D42" i="19" s="1"/>
  <c r="D39" i="7"/>
  <c r="D40" i="7"/>
  <c r="D101" i="7"/>
  <c r="B101" i="7"/>
  <c r="F5" i="10" l="1"/>
  <c r="F5" i="9" s="1"/>
  <c r="D75" i="7"/>
  <c r="D20" i="21" l="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D76" i="7" l="1"/>
  <c r="F59" i="18"/>
  <c r="F62" i="18" s="1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E59" i="9"/>
  <c r="D20" i="10"/>
  <c r="E59" i="10"/>
  <c r="D70" i="7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<sst xmlns="http://schemas.openxmlformats.org/spreadsheetml/2006/main" count="715" uniqueCount="265">
  <si>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</si>
  <si>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</si>
  <si>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</si>
  <si>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</si>
  <si>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</si>
  <si>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</si>
  <si>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</si>
  <si>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</si>
  <si>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</si>
  <si>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</si>
  <si>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</si>
  <si>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</si>
  <si>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</si>
  <si>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</si>
  <si>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</si>
  <si>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</si>
  <si>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</si>
  <si>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</si>
  <si>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</si>
  <si>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</si>
  <si>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</si>
  <si>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</si>
  <si>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</si>
  <si>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</si>
  <si>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</si>
  <si>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</si>
  <si>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</si>
  <si>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</si>
  <si>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</si>
  <si>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</si>
  <si>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</si>
  <si>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</si>
  <si>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</si>
  <si>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</si>
  <si>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</si>
  <si>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</si>
  <si>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</si>
  <si>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</si>
  <si>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</si>
  <si>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</si>
  <si>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</si>
  <si>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</si>
  <si>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</si>
  <si>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</si>
  <si>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</si>
  <si>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</si>
  <si>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</si>
  <si>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</si>
  <si>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</si>
  <si>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</si>
  <si>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</si>
  <si>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</si>
  <si>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</si>
  <si>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</si>
  <si>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</si>
  <si>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</si>
  <si>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</si>
  <si>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</si>
  <si>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</si>
  <si>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</si>
  <si>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</si>
  <si>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</si>
  <si>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</si>
  <si>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</si>
  <si>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</si>
  <si>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</si>
  <si>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</si>
  <si>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</si>
  <si>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</si>
  <si>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</si>
  <si>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</si>
  <si>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</si>
  <si>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</si>
  <si>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</si>
  <si>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</si>
  <si>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</si>
  <si>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</si>
  <si>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</si>
  <si>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</si>
  <si>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</si>
  <si>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</si>
  <si>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</si>
  <si>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</si>
  <si>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</si>
  <si>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</si>
  <si>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</si>
  <si>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</si>
  <si>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</si>
  <si>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</si>
  <si>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</si>
  <si>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</si>
  <si>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</si>
  <si>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</si>
  <si>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</si>
  <si>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</si>
  <si>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</si>
  <si>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</si>
  <si>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</si>
  <si>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</si>
  <si>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</si>
  <si>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</si>
  <si>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</si>
  <si>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</si>
  <si>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</si>
  <si>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</si>
  <si>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</si>
  <si>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</si>
  <si>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</si>
  <si>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</si>
  <si>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</si>
  <si>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</si>
  <si>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</si>
  <si>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</si>
  <si>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</si>
  <si>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</si>
  <si>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</si>
  <si>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</si>
  <si>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</si>
  <si>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</si>
  <si>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</si>
  <si>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</si>
  <si>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</si>
  <si>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</si>
  <si>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</si>
  <si>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</si>
  <si>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</si>
  <si>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</si>
  <si>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</si>
  <si>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</si>
  <si>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</si>
  <si>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</si>
  <si>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</si>
  <si>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</si>
  <si>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</si>
  <si>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</si>
  <si>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</si>
  <si>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</si>
  <si>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</si>
  <si>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</si>
  <si>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</si>
  <si>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</si>
  <si>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</si>
  <si>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</si>
  <si>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</si>
  <si>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</si>
  <si>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</si>
  <si>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</si>
  <si>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</si>
  <si>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</si>
  <si>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</si>
  <si>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</si>
  <si>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</si>
  <si>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</si>
  <si>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</si>
  <si>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</si>
  <si>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</si>
  <si>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</si>
  <si>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</si>
  <si>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</si>
  <si>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</si>
  <si>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</si>
  <si>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</si>
  <si>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</si>
  <si>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</si>
  <si>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</si>
  <si>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</si>
  <si>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</si>
  <si>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</si>
  <si>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</si>
  <si>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</si>
  <si>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</si>
  <si>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</si>
  <si>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</si>
  <si>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</si>
  <si>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</si>
  <si>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</si>
  <si>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</si>
  <si>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</si>
  <si>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</si>
  <si>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</si>
  <si>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</si>
  <si>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</si>
  <si>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</si>
  <si>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</si>
  <si>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</si>
  <si>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</si>
  <si>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</si>
  <si>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</si>
  <si>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</si>
  <si>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</si>
  <si>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</si>
  <si>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</si>
  <si>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</si>
  <si>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</si>
  <si>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</si>
  <si>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</si>
  <si>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</si>
  <si>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</si>
  <si>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</si>
  <si>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</si>
  <si>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</si>
  <si>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</si>
  <si>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</si>
  <si>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</si>
  <si>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</si>
  <si>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</si>
  <si>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</si>
  <si>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</si>
  <si>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</si>
  <si>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</si>
  <si>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</si>
  <si>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</si>
  <si>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</si>
  <si>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</si>
  <si>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</si>
  <si>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</si>
  <si>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</si>
  <si>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</si>
  <si>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</si>
  <si>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</si>
  <si>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</si>
  <si>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</si>
  <si>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</si>
  <si>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</si>
  <si>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</si>
  <si>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</si>
  <si>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</si>
  <si>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</si>
  <si>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</si>
  <si>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</si>
  <si>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</si>
  <si>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</si>
  <si>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</si>
  <si>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</si>
  <si>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</si>
  <si>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</si>
  <si>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</si>
  <si>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</si>
  <si>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</si>
  <si>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</si>
  <si>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</si>
  <si>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</si>
  <si>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</si>
  <si>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</si>
  <si>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</si>
  <si>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</si>
  <si>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</si>
  <si>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</si>
  <si>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</si>
  <si>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</si>
  <si>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</si>
  <si>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</si>
  <si>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</si>
  <si>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</si>
  <si>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</si>
  <si>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</si>
  <si>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Ս․Խաչատրյան</t>
  </si>
  <si>
    <t>Պ․Պողոսյան</t>
  </si>
  <si>
    <t>պրոեկտոր</t>
  </si>
  <si>
    <t>կրակմարիչի  լիցքավորման  գծով</t>
  </si>
  <si>
    <t>Կրակմարիչի   լիցքավորման  գծով</t>
  </si>
  <si>
    <t>Կրակմարիչի  լիցքավորման  գծով</t>
  </si>
  <si>
    <t>03. 04. 2023թ.</t>
  </si>
  <si>
    <t>հ. 741 - Ա որոշմամբ</t>
  </si>
  <si>
    <t xml:space="preserve">«Երևանի հ.32 գրադարան»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</si>
</sst>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1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right"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49" fillId="0" borderId="0" xfId="45" applyFont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56" fillId="0" borderId="10" xfId="46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56" fillId="0" borderId="16" xfId="46" applyNumberFormat="1" applyFont="1" applyBorder="1" applyAlignment="1">
      <alignment horizontal="center" vertical="center" wrapText="1"/>
    </xf>
    <xf numFmtId="166" fontId="56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56" fillId="0" borderId="23" xfId="46" applyNumberFormat="1" applyFont="1" applyBorder="1" applyAlignment="1">
      <alignment horizontal="center" vertical="center" wrapText="1"/>
    </xf>
    <xf numFmtId="166" fontId="56" fillId="0" borderId="24" xfId="46" applyNumberFormat="1" applyFont="1" applyBorder="1" applyAlignment="1">
      <alignment horizontal="center" vertical="center" wrapText="1"/>
    </xf>
    <xf numFmtId="166" fontId="56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56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56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48" fillId="0" borderId="17" xfId="45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horizontal="right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horizontal="center"/>
      <protection hidden="1"/>
    </xf>
    <xf numFmtId="0" fontId="32" fillId="0" borderId="0" xfId="0" applyFont="1" applyAlignment="1" applyProtection="1">
      <alignment horizontal="center" vertical="center" wrapText="1"/>
      <protection hidden="1"/>
    </xf>
    <xf numFmtId="166" fontId="27" fillId="0" borderId="33" xfId="20" applyNumberFormat="1" applyFont="1" applyBorder="1" applyAlignment="1">
      <alignment horizontal="center" vertical="center"/>
    </xf>
    <xf numFmtId="166" fontId="27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>
      <alignment horizontal="center" vertical="center"/>
    </xf>
    <xf numFmtId="166" fontId="30" fillId="0" borderId="0" xfId="20" applyNumberFormat="1" applyFont="1" applyAlignment="1" applyProtection="1">
      <alignment horizontal="center" vertical="center"/>
      <protection locked="0"/>
    </xf>
    <xf numFmtId="166" fontId="26" fillId="0" borderId="0" xfId="20" applyNumberFormat="1" applyFont="1" applyAlignment="1">
      <alignment horizontal="center" vertical="center"/>
    </xf>
    <xf numFmtId="166" fontId="26" fillId="0" borderId="0" xfId="2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left" vertical="center"/>
      <protection locked="0"/>
    </xf>
    <xf numFmtId="0" fontId="39" fillId="0" borderId="0" xfId="58" applyFont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44" fillId="0" borderId="0" xfId="58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3" fillId="0" borderId="17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center" vertical="center" wrapText="1"/>
    </xf>
    <xf numFmtId="0" fontId="43" fillId="0" borderId="10" xfId="58" applyFont="1" applyBorder="1" applyAlignment="1">
      <alignment horizontal="center" vertical="center" wrapText="1"/>
    </xf>
    <xf numFmtId="0" fontId="43" fillId="0" borderId="0" xfId="58" applyFont="1" applyAlignment="1">
      <alignment horizontal="center" vertical="center" wrapText="1"/>
    </xf>
    <xf numFmtId="0" fontId="41" fillId="0" borderId="16" xfId="58" applyFont="1" applyBorder="1" applyAlignment="1">
      <alignment horizontal="center" vertical="center" wrapText="1"/>
    </xf>
    <xf numFmtId="0" fontId="41" fillId="0" borderId="18" xfId="58" applyFont="1" applyBorder="1" applyAlignment="1">
      <alignment horizontal="left" vertical="center" wrapText="1"/>
    </xf>
    <xf numFmtId="3" fontId="44" fillId="0" borderId="10" xfId="58" applyNumberFormat="1" applyFont="1" applyBorder="1" applyAlignment="1" applyProtection="1">
      <alignment horizontal="center" vertical="center" wrapText="1"/>
      <protection locked="0"/>
    </xf>
    <xf numFmtId="166" fontId="44" fillId="0" borderId="17" xfId="58" applyNumberFormat="1" applyFont="1" applyBorder="1" applyAlignment="1" applyProtection="1">
      <alignment horizontal="center" vertical="center" wrapText="1"/>
      <protection locked="0"/>
    </xf>
    <xf numFmtId="3" fontId="44" fillId="0" borderId="20" xfId="46" applyNumberFormat="1" applyFont="1" applyBorder="1" applyAlignment="1">
      <alignment horizontal="center" vertical="center" wrapText="1"/>
    </xf>
    <xf numFmtId="166" fontId="44" fillId="0" borderId="18" xfId="58" applyNumberFormat="1" applyFont="1" applyBorder="1" applyAlignment="1" applyProtection="1">
      <alignment horizontal="center" vertical="center" wrapText="1"/>
      <protection locked="0"/>
    </xf>
    <xf numFmtId="3" fontId="44" fillId="0" borderId="34" xfId="58" applyNumberFormat="1" applyFont="1" applyBorder="1" applyAlignment="1">
      <alignment horizontal="center" vertical="center" wrapText="1"/>
    </xf>
    <xf numFmtId="166" fontId="40" fillId="0" borderId="18" xfId="58" applyNumberFormat="1" applyFont="1" applyBorder="1" applyAlignment="1">
      <alignment horizontal="center" vertical="center" wrapText="1"/>
    </xf>
    <xf numFmtId="2" fontId="40" fillId="0" borderId="10" xfId="58" applyNumberFormat="1" applyFont="1" applyBorder="1" applyAlignment="1">
      <alignment horizontal="center" vertical="center" wrapText="1"/>
    </xf>
    <xf numFmtId="166" fontId="40" fillId="0" borderId="10" xfId="58" applyNumberFormat="1" applyFont="1" applyBorder="1" applyAlignment="1">
      <alignment horizontal="center" vertical="center" wrapText="1"/>
    </xf>
    <xf numFmtId="3" fontId="44" fillId="0" borderId="16" xfId="58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166" fontId="44" fillId="0" borderId="20" xfId="58" applyNumberFormat="1" applyFont="1" applyBorder="1" applyAlignment="1">
      <alignment horizontal="center" vertical="center" wrapText="1"/>
    </xf>
    <xf numFmtId="0" fontId="41" fillId="24" borderId="18" xfId="58" applyFont="1" applyFill="1" applyBorder="1" applyAlignment="1">
      <alignment horizontal="left" vertical="center" wrapText="1"/>
    </xf>
    <xf numFmtId="3" fontId="44" fillId="0" borderId="20" xfId="58" applyNumberFormat="1" applyFont="1" applyBorder="1" applyAlignment="1">
      <alignment horizontal="center" vertical="center" wrapText="1"/>
    </xf>
    <xf numFmtId="3" fontId="40" fillId="0" borderId="16" xfId="58" applyNumberFormat="1" applyFont="1" applyBorder="1" applyAlignment="1" applyProtection="1">
      <alignment horizontal="center" vertical="center" wrapText="1"/>
      <protection locked="0"/>
    </xf>
    <xf numFmtId="166" fontId="40" fillId="0" borderId="10" xfId="58" applyNumberFormat="1" applyFont="1" applyBorder="1" applyAlignment="1" applyProtection="1">
      <alignment horizontal="center" vertical="center" wrapText="1"/>
      <protection locked="0"/>
    </xf>
    <xf numFmtId="3" fontId="44" fillId="0" borderId="10" xfId="58" applyNumberFormat="1" applyFont="1" applyBorder="1" applyAlignment="1">
      <alignment horizontal="center" vertical="center" wrapText="1"/>
    </xf>
    <xf numFmtId="166" fontId="44" fillId="0" borderId="17" xfId="58" applyNumberFormat="1" applyFont="1" applyBorder="1" applyAlignment="1">
      <alignment horizontal="center" vertical="center" wrapText="1"/>
    </xf>
    <xf numFmtId="3" fontId="40" fillId="0" borderId="20" xfId="58" applyNumberFormat="1" applyFont="1" applyBorder="1" applyAlignment="1" applyProtection="1">
      <alignment horizontal="center" vertical="center" wrapText="1"/>
      <protection locked="0"/>
    </xf>
    <xf numFmtId="166" fontId="40" fillId="0" borderId="20" xfId="58" applyNumberFormat="1" applyFont="1" applyBorder="1" applyAlignment="1" applyProtection="1">
      <alignment horizontal="center" vertical="center" wrapText="1"/>
      <protection locked="0"/>
    </xf>
    <xf numFmtId="166" fontId="44" fillId="0" borderId="18" xfId="58" applyNumberFormat="1" applyFont="1" applyBorder="1" applyAlignment="1">
      <alignment horizontal="center" vertical="center" wrapText="1"/>
    </xf>
    <xf numFmtId="3" fontId="44" fillId="0" borderId="34" xfId="58" applyNumberFormat="1" applyFont="1" applyBorder="1" applyAlignment="1" applyProtection="1">
      <alignment horizontal="center" vertical="center" wrapText="1"/>
      <protection locked="0"/>
    </xf>
    <xf numFmtId="0" fontId="40" fillId="0" borderId="23" xfId="58" applyFont="1" applyBorder="1" applyAlignment="1">
      <alignment horizontal="center" vertical="center" wrapText="1"/>
    </xf>
    <xf numFmtId="0" fontId="42" fillId="0" borderId="26" xfId="58" applyFont="1" applyBorder="1" applyAlignment="1">
      <alignment horizontal="center" vertical="center" wrapText="1"/>
    </xf>
    <xf numFmtId="3" fontId="39" fillId="0" borderId="23" xfId="58" applyNumberFormat="1" applyFont="1" applyBorder="1" applyAlignment="1">
      <alignment horizontal="center" vertical="center" wrapText="1"/>
    </xf>
    <xf numFmtId="166" fontId="39" fillId="0" borderId="24" xfId="58" applyNumberFormat="1" applyFont="1" applyBorder="1" applyAlignment="1">
      <alignment horizontal="center" vertical="center" wrapText="1"/>
    </xf>
    <xf numFmtId="3" fontId="39" fillId="0" borderId="24" xfId="58" applyNumberFormat="1" applyFont="1" applyBorder="1" applyAlignment="1">
      <alignment horizontal="center" vertical="center" wrapText="1"/>
    </xf>
    <xf numFmtId="166" fontId="39" fillId="0" borderId="25" xfId="58" applyNumberFormat="1" applyFont="1" applyBorder="1" applyAlignment="1">
      <alignment horizontal="center" vertical="center" wrapText="1"/>
    </xf>
    <xf numFmtId="3" fontId="39" fillId="0" borderId="29" xfId="58" applyNumberFormat="1" applyFont="1" applyBorder="1" applyAlignment="1">
      <alignment horizontal="center" vertical="center" wrapText="1"/>
    </xf>
    <xf numFmtId="166" fontId="39" fillId="0" borderId="26" xfId="58" applyNumberFormat="1" applyFont="1" applyBorder="1" applyAlignment="1">
      <alignment horizontal="center" vertical="center" wrapText="1"/>
    </xf>
    <xf numFmtId="4" fontId="39" fillId="0" borderId="24" xfId="58" applyNumberFormat="1" applyFont="1" applyBorder="1" applyAlignment="1">
      <alignment horizontal="center" vertical="center" wrapText="1"/>
    </xf>
    <xf numFmtId="0" fontId="42" fillId="0" borderId="0" xfId="58" applyFont="1" applyAlignment="1">
      <alignment horizontal="center" vertical="center" wrapText="1"/>
    </xf>
    <xf numFmtId="1" fontId="39" fillId="0" borderId="0" xfId="58" applyNumberFormat="1" applyFont="1" applyAlignment="1">
      <alignment horizontal="center" vertical="center" wrapText="1"/>
    </xf>
    <xf numFmtId="164" fontId="39" fillId="0" borderId="0" xfId="58" applyNumberFormat="1" applyFont="1" applyAlignment="1">
      <alignment horizontal="center" vertical="center" wrapText="1"/>
    </xf>
    <xf numFmtId="0" fontId="39" fillId="0" borderId="0" xfId="58" applyFont="1" applyAlignment="1">
      <alignment horizontal="left" vertical="center" wrapText="1"/>
    </xf>
    <xf numFmtId="164" fontId="42" fillId="0" borderId="0" xfId="58" applyNumberFormat="1" applyFont="1" applyAlignment="1">
      <alignment horizontal="center" vertical="center" wrapText="1"/>
    </xf>
    <xf numFmtId="0" fontId="39" fillId="0" borderId="30" xfId="58" applyFont="1" applyBorder="1" applyAlignment="1">
      <alignment horizontal="center" vertical="center" wrapText="1"/>
    </xf>
    <xf numFmtId="0" fontId="47" fillId="0" borderId="31" xfId="58" applyFont="1" applyBorder="1" applyAlignment="1">
      <alignment horizontal="center" vertical="center" wrapText="1"/>
    </xf>
    <xf numFmtId="0" fontId="39" fillId="0" borderId="31" xfId="58" applyFont="1" applyBorder="1" applyAlignment="1">
      <alignment horizontal="center" vertical="center" wrapText="1"/>
    </xf>
    <xf numFmtId="164" fontId="43" fillId="0" borderId="32" xfId="58" applyNumberFormat="1" applyFont="1" applyBorder="1" applyAlignment="1">
      <alignment horizontal="center" vertical="center" wrapText="1"/>
    </xf>
    <xf numFmtId="0" fontId="39" fillId="0" borderId="32" xfId="58" applyFont="1" applyBorder="1" applyAlignment="1">
      <alignment horizontal="center" vertical="center" wrapText="1"/>
    </xf>
    <xf numFmtId="0" fontId="39" fillId="0" borderId="43" xfId="58" applyFont="1" applyBorder="1" applyAlignment="1">
      <alignment horizontal="center" vertical="center" wrapText="1"/>
    </xf>
    <xf numFmtId="0" fontId="40" fillId="0" borderId="16" xfId="58" applyFont="1" applyBorder="1" applyAlignment="1">
      <alignment horizontal="center" vertical="center" wrapText="1"/>
    </xf>
    <xf numFmtId="0" fontId="40" fillId="0" borderId="10" xfId="58" applyFont="1" applyBorder="1" applyAlignment="1" applyProtection="1">
      <alignment horizontal="left" vertical="center" wrapText="1"/>
      <protection locked="0"/>
    </xf>
    <xf numFmtId="166" fontId="40" fillId="0" borderId="16" xfId="58" applyNumberFormat="1" applyFont="1" applyBorder="1" applyAlignment="1" applyProtection="1">
      <alignment horizontal="center" vertical="center" wrapText="1"/>
      <protection locked="0"/>
    </xf>
    <xf numFmtId="166" fontId="40" fillId="0" borderId="17" xfId="58" applyNumberFormat="1" applyFont="1" applyBorder="1" applyAlignment="1" applyProtection="1">
      <alignment horizontal="center" vertical="center" wrapText="1"/>
      <protection locked="0"/>
    </xf>
    <xf numFmtId="166" fontId="40" fillId="0" borderId="18" xfId="58" applyNumberFormat="1" applyFont="1" applyBorder="1" applyAlignment="1" applyProtection="1">
      <alignment horizontal="center" vertical="center" wrapText="1"/>
      <protection locked="0"/>
    </xf>
    <xf numFmtId="0" fontId="40" fillId="0" borderId="17" xfId="58" applyFont="1" applyBorder="1" applyAlignment="1">
      <alignment horizontal="center" vertical="center" wrapText="1"/>
    </xf>
    <xf numFmtId="0" fontId="41" fillId="0" borderId="10" xfId="58" applyFont="1" applyBorder="1" applyAlignment="1" applyProtection="1">
      <alignment horizontal="left" vertical="center"/>
      <protection locked="0"/>
    </xf>
    <xf numFmtId="166" fontId="41" fillId="0" borderId="10" xfId="58" applyNumberFormat="1" applyFont="1" applyBorder="1" applyAlignment="1" applyProtection="1">
      <alignment horizontal="center" vertical="center" wrapText="1"/>
      <protection locked="0"/>
    </xf>
    <xf numFmtId="166" fontId="41" fillId="0" borderId="10" xfId="58" applyNumberFormat="1" applyFont="1" applyBorder="1" applyAlignment="1">
      <alignment horizontal="center" vertical="center" wrapText="1"/>
    </xf>
    <xf numFmtId="166" fontId="41" fillId="0" borderId="17" xfId="58" applyNumberFormat="1" applyFont="1" applyBorder="1" applyAlignment="1" applyProtection="1">
      <alignment horizontal="center" vertical="center" wrapText="1"/>
      <protection locked="0"/>
    </xf>
    <xf numFmtId="166" fontId="41" fillId="0" borderId="16" xfId="58" applyNumberFormat="1" applyFont="1" applyBorder="1" applyAlignment="1" applyProtection="1">
      <alignment horizontal="center" vertical="center" wrapText="1"/>
      <protection locked="0"/>
    </xf>
    <xf numFmtId="166" fontId="41" fillId="0" borderId="18" xfId="58" applyNumberFormat="1" applyFont="1" applyBorder="1" applyAlignment="1" applyProtection="1">
      <alignment horizontal="center" vertical="center" wrapText="1"/>
      <protection locked="0"/>
    </xf>
    <xf numFmtId="0" fontId="43" fillId="0" borderId="16" xfId="58" applyFont="1" applyBorder="1" applyAlignment="1">
      <alignment horizontal="center" vertical="center" wrapText="1"/>
    </xf>
    <xf numFmtId="0" fontId="43" fillId="0" borderId="17" xfId="58" applyFont="1" applyBorder="1" applyAlignment="1">
      <alignment horizontal="center" vertical="center" wrapText="1"/>
    </xf>
    <xf numFmtId="0" fontId="39" fillId="0" borderId="16" xfId="58" applyFont="1" applyBorder="1" applyAlignment="1">
      <alignment horizontal="center" vertical="center" wrapText="1"/>
    </xf>
    <xf numFmtId="0" fontId="39" fillId="0" borderId="10" xfId="58" applyFont="1" applyBorder="1" applyAlignment="1">
      <alignment horizontal="left" vertical="center"/>
    </xf>
    <xf numFmtId="166" fontId="39" fillId="0" borderId="10" xfId="58" applyNumberFormat="1" applyFont="1" applyBorder="1" applyAlignment="1">
      <alignment horizontal="center" vertical="center" wrapText="1"/>
    </xf>
    <xf numFmtId="166" fontId="39" fillId="0" borderId="17" xfId="58" applyNumberFormat="1" applyFont="1" applyBorder="1" applyAlignment="1">
      <alignment horizontal="center" vertical="center" wrapText="1"/>
    </xf>
    <xf numFmtId="166" fontId="39" fillId="0" borderId="16" xfId="58" applyNumberFormat="1" applyFont="1" applyBorder="1" applyAlignment="1">
      <alignment horizontal="center" vertical="center" wrapText="1"/>
    </xf>
    <xf numFmtId="166" fontId="39" fillId="0" borderId="18" xfId="58" applyNumberFormat="1" applyFont="1" applyBorder="1" applyAlignment="1">
      <alignment horizontal="center" vertical="center" wrapText="1"/>
    </xf>
    <xf numFmtId="0" fontId="39" fillId="0" borderId="17" xfId="58" applyFont="1" applyBorder="1" applyAlignment="1">
      <alignment horizontal="center" vertical="center" wrapText="1"/>
    </xf>
    <xf numFmtId="0" fontId="39" fillId="0" borderId="23" xfId="58" applyFont="1" applyBorder="1" applyAlignment="1">
      <alignment horizontal="center" vertical="center" wrapText="1"/>
    </xf>
    <xf numFmtId="0" fontId="39" fillId="0" borderId="24" xfId="58" applyFont="1" applyBorder="1" applyAlignment="1">
      <alignment horizontal="left" vertical="center"/>
    </xf>
    <xf numFmtId="166" fontId="39" fillId="0" borderId="23" xfId="58" applyNumberFormat="1" applyFont="1" applyBorder="1" applyAlignment="1">
      <alignment horizontal="center" vertical="center" wrapText="1"/>
    </xf>
    <xf numFmtId="0" fontId="39" fillId="0" borderId="0" xfId="58" applyFont="1" applyAlignment="1">
      <alignment horizontal="left" vertical="center"/>
    </xf>
    <xf numFmtId="0" fontId="39" fillId="0" borderId="44" xfId="58" applyFont="1" applyBorder="1" applyAlignment="1">
      <alignment horizontal="left" vertical="center"/>
    </xf>
    <xf numFmtId="0" fontId="39" fillId="0" borderId="45" xfId="58" applyFont="1" applyBorder="1" applyAlignment="1">
      <alignment horizontal="center" vertical="center" wrapText="1"/>
    </xf>
    <xf numFmtId="164" fontId="39" fillId="0" borderId="46" xfId="58" applyNumberFormat="1" applyFont="1" applyBorder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37" fillId="0" borderId="0" xfId="58" applyFont="1" applyAlignment="1">
      <alignment vertical="center" wrapText="1"/>
    </xf>
    <xf numFmtId="0" fontId="31" fillId="0" borderId="0" xfId="58" applyFont="1" applyAlignment="1">
      <alignment horizontal="left" vertical="center" wrapText="1"/>
    </xf>
    <xf numFmtId="0" fontId="31" fillId="0" borderId="0" xfId="58" applyFont="1" applyAlignment="1">
      <alignment horizontal="center" vertical="center" wrapText="1"/>
    </xf>
    <xf numFmtId="0" fontId="34" fillId="0" borderId="0" xfId="58" applyFont="1" applyAlignment="1">
      <alignment vertical="center" wrapText="1"/>
    </xf>
    <xf numFmtId="0" fontId="27" fillId="0" borderId="0" xfId="58" applyFont="1" applyAlignment="1">
      <alignment horizontal="left" vertical="center"/>
    </xf>
    <xf numFmtId="0" fontId="27" fillId="0" borderId="0" xfId="58" applyFont="1" applyAlignment="1">
      <alignment vertical="center" wrapText="1"/>
    </xf>
    <xf numFmtId="0" fontId="38" fillId="0" borderId="0" xfId="58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0" fillId="0" borderId="0" xfId="60" applyFont="1" applyAlignment="1">
      <alignment horizontal="right" vertical="center"/>
    </xf>
    <xf numFmtId="0" fontId="40" fillId="0" borderId="0" xfId="60" applyFont="1" applyAlignment="1">
      <alignment horizontal="center" vertical="center" wrapText="1"/>
    </xf>
    <xf numFmtId="164" fontId="26" fillId="0" borderId="17" xfId="45" applyNumberFormat="1" applyFont="1" applyBorder="1" applyAlignment="1" applyProtection="1">
      <alignment vertical="center" wrapText="1"/>
      <protection hidden="1"/>
    </xf>
    <xf numFmtId="166" fontId="30" fillId="0" borderId="28" xfId="46" applyNumberFormat="1" applyFont="1" applyBorder="1" applyAlignment="1">
      <alignment horizontal="center" vertical="center" wrapText="1"/>
    </xf>
    <xf numFmtId="166" fontId="56" fillId="0" borderId="18" xfId="46" applyNumberFormat="1" applyFont="1" applyBorder="1" applyAlignment="1">
      <alignment horizontal="center" vertical="center" wrapText="1"/>
    </xf>
    <xf numFmtId="166" fontId="56" fillId="0" borderId="26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 wrapText="1"/>
    </xf>
    <xf numFmtId="0" fontId="26" fillId="0" borderId="10" xfId="45" applyFont="1" applyBorder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26" fillId="0" borderId="28" xfId="46" applyFont="1" applyBorder="1" applyAlignment="1">
      <alignment horizontal="left" vertical="center" wrapText="1"/>
    </xf>
    <xf numFmtId="166" fontId="42" fillId="25" borderId="10" xfId="55" applyNumberFormat="1" applyFont="1" applyFill="1" applyBorder="1" applyAlignment="1">
      <alignment horizontal="center" vertical="center" wrapText="1"/>
    </xf>
    <xf numFmtId="166" fontId="42" fillId="25" borderId="10" xfId="49" applyNumberFormat="1" applyFont="1" applyFill="1" applyBorder="1" applyAlignment="1">
      <alignment horizontal="center" vertical="center" wrapText="1"/>
    </xf>
    <xf numFmtId="0" fontId="48" fillId="24" borderId="0" xfId="45" applyFont="1" applyFill="1" applyAlignment="1">
      <alignment vertical="center"/>
    </xf>
    <xf numFmtId="3" fontId="42" fillId="24" borderId="10" xfId="55" applyNumberFormat="1" applyFont="1" applyFill="1" applyBorder="1" applyAlignment="1">
      <alignment horizontal="center" vertical="center" wrapText="1"/>
    </xf>
    <xf numFmtId="166" fontId="42" fillId="24" borderId="10" xfId="55" applyNumberFormat="1" applyFont="1" applyFill="1" applyBorder="1" applyAlignment="1">
      <alignment horizontal="center" vertical="center" wrapText="1"/>
    </xf>
    <xf numFmtId="3" fontId="42" fillId="24" borderId="0" xfId="55" applyNumberFormat="1" applyFont="1" applyFill="1" applyAlignment="1">
      <alignment horizontal="center" vertical="center" wrapText="1"/>
    </xf>
    <xf numFmtId="0" fontId="54" fillId="24" borderId="0" xfId="45" applyFont="1" applyFill="1" applyAlignment="1">
      <alignment horizontal="center" vertical="center" wrapText="1"/>
    </xf>
    <xf numFmtId="0" fontId="38" fillId="24" borderId="0" xfId="45" applyFont="1" applyFill="1" applyAlignment="1">
      <alignment horizontal="center" vertical="center" wrapText="1"/>
    </xf>
    <xf numFmtId="0" fontId="50" fillId="24" borderId="0" xfId="45" applyFont="1" applyFill="1" applyAlignment="1">
      <alignment vertical="center"/>
    </xf>
    <xf numFmtId="3" fontId="42" fillId="24" borderId="0" xfId="49" applyNumberFormat="1" applyFont="1" applyFill="1" applyAlignment="1">
      <alignment horizontal="center" vertical="center" wrapText="1"/>
    </xf>
    <xf numFmtId="3" fontId="55" fillId="24" borderId="0" xfId="49" applyNumberFormat="1" applyFont="1" applyFill="1" applyAlignment="1">
      <alignment horizontal="center" vertical="center" wrapText="1"/>
    </xf>
    <xf numFmtId="3" fontId="42" fillId="24" borderId="10" xfId="49" applyNumberFormat="1" applyFont="1" applyFill="1" applyBorder="1" applyAlignment="1">
      <alignment horizontal="center" vertical="center" wrapText="1"/>
    </xf>
    <xf numFmtId="3" fontId="41" fillId="24" borderId="0" xfId="49" applyNumberFormat="1" applyFont="1" applyFill="1" applyAlignment="1">
      <alignment horizontal="center" vertical="center" wrapText="1"/>
    </xf>
    <xf numFmtId="0" fontId="27" fillId="0" borderId="0" xfId="0" applyFont="1" applyAlignment="1" applyProtection="1">
      <alignment horizontal="left" wrapText="1"/>
      <protection locked="0"/>
    </xf>
    <xf numFmtId="166" fontId="30" fillId="0" borderId="33" xfId="20" applyNumberFormat="1" applyFont="1" applyBorder="1" applyAlignment="1">
      <alignment horizontal="center" vertical="center"/>
    </xf>
    <xf numFmtId="166" fontId="26" fillId="26" borderId="10" xfId="45" applyNumberFormat="1" applyFont="1" applyFill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 hidden="1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4" fontId="60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wrapText="1"/>
      <protection locked="0"/>
    </xf>
    <xf numFmtId="0" fontId="30" fillId="0" borderId="0" xfId="45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165" fontId="27" fillId="0" borderId="18" xfId="20" applyNumberFormat="1" applyFont="1" applyBorder="1" applyAlignment="1" applyProtection="1">
      <alignment horizontal="left" vertical="center" wrapText="1"/>
      <protection hidden="1"/>
    </xf>
    <xf numFmtId="165" fontId="27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20" applyFont="1" applyBorder="1" applyAlignment="1" applyProtection="1">
      <alignment horizontal="center" vertical="center"/>
      <protection hidden="1"/>
    </xf>
    <xf numFmtId="0" fontId="32" fillId="0" borderId="20" xfId="20" applyFont="1" applyBorder="1" applyAlignment="1" applyProtection="1">
      <alignment horizontal="center" vertical="center"/>
      <protection hidden="1"/>
    </xf>
    <xf numFmtId="0" fontId="30" fillId="0" borderId="18" xfId="45" applyFont="1" applyBorder="1" applyAlignment="1" applyProtection="1">
      <alignment horizontal="left" vertical="center"/>
      <protection hidden="1"/>
    </xf>
    <xf numFmtId="0" fontId="30" fillId="0" borderId="20" xfId="45" applyFont="1" applyBorder="1" applyAlignment="1" applyProtection="1">
      <alignment horizontal="left" vertical="center"/>
      <protection hidden="1"/>
    </xf>
    <xf numFmtId="0" fontId="30" fillId="0" borderId="18" xfId="45" applyFont="1" applyBorder="1" applyAlignment="1" applyProtection="1">
      <alignment horizontal="left" vertical="center"/>
      <protection locked="0"/>
    </xf>
    <xf numFmtId="0" fontId="30" fillId="0" borderId="20" xfId="45" applyFont="1" applyBorder="1" applyAlignment="1" applyProtection="1">
      <alignment horizontal="left" vertical="center"/>
      <protection locked="0"/>
    </xf>
    <xf numFmtId="165" fontId="27" fillId="0" borderId="18" xfId="20" applyNumberFormat="1" applyFont="1" applyBorder="1" applyAlignment="1" applyProtection="1">
      <alignment horizontal="left" vertical="center"/>
      <protection hidden="1"/>
    </xf>
    <xf numFmtId="165" fontId="27" fillId="0" borderId="20" xfId="20" applyNumberFormat="1" applyFont="1" applyBorder="1" applyAlignment="1" applyProtection="1">
      <alignment horizontal="left" vertical="center"/>
      <protection hidden="1"/>
    </xf>
    <xf numFmtId="0" fontId="26" fillId="0" borderId="18" xfId="45" applyFont="1" applyBorder="1" applyAlignment="1" applyProtection="1">
      <alignment horizontal="left" vertical="center"/>
      <protection hidden="1"/>
    </xf>
    <xf numFmtId="0" fontId="26" fillId="0" borderId="20" xfId="45" applyFont="1" applyBorder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0" fillId="0" borderId="0" xfId="60" applyFont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27" fillId="0" borderId="0" xfId="58" applyFont="1" applyAlignment="1">
      <alignment horizontal="center" vertical="center" wrapText="1"/>
    </xf>
    <xf numFmtId="0" fontId="37" fillId="0" borderId="12" xfId="58" applyFont="1" applyBorder="1" applyAlignment="1">
      <alignment horizontal="center" vertical="center" wrapText="1"/>
    </xf>
    <xf numFmtId="0" fontId="27" fillId="0" borderId="12" xfId="58" applyFont="1" applyBorder="1" applyAlignment="1">
      <alignment horizontal="center" vertical="center" wrapText="1"/>
    </xf>
    <xf numFmtId="0" fontId="34" fillId="0" borderId="11" xfId="58" applyFont="1" applyBorder="1" applyAlignment="1">
      <alignment horizontal="center" vertical="center" wrapText="1"/>
    </xf>
    <xf numFmtId="0" fontId="25" fillId="0" borderId="0" xfId="58" applyFont="1" applyAlignment="1">
      <alignment horizontal="center" vertical="center" wrapText="1"/>
    </xf>
    <xf numFmtId="0" fontId="43" fillId="0" borderId="14" xfId="58" applyFont="1" applyBorder="1" applyAlignment="1">
      <alignment horizontal="center" vertical="center" wrapText="1"/>
    </xf>
    <xf numFmtId="0" fontId="43" fillId="0" borderId="15" xfId="58" applyFont="1" applyBorder="1" applyAlignment="1">
      <alignment horizontal="center" vertical="center" wrapText="1"/>
    </xf>
    <xf numFmtId="0" fontId="43" fillId="0" borderId="27" xfId="58" applyFont="1" applyBorder="1" applyAlignment="1">
      <alignment horizontal="center" vertical="center" wrapText="1"/>
    </xf>
    <xf numFmtId="0" fontId="43" fillId="0" borderId="28" xfId="58" applyFont="1" applyBorder="1" applyAlignment="1">
      <alignment horizontal="center" vertical="center" wrapText="1"/>
    </xf>
    <xf numFmtId="0" fontId="42" fillId="0" borderId="30" xfId="58" applyFont="1" applyBorder="1" applyAlignment="1">
      <alignment horizontal="center" vertical="center" wrapText="1"/>
    </xf>
    <xf numFmtId="0" fontId="42" fillId="0" borderId="31" xfId="58" applyFont="1" applyBorder="1" applyAlignment="1">
      <alignment horizontal="center" vertical="center" wrapText="1"/>
    </xf>
    <xf numFmtId="0" fontId="42" fillId="0" borderId="32" xfId="58" applyFont="1" applyBorder="1" applyAlignment="1">
      <alignment horizontal="center" vertical="center" wrapText="1"/>
    </xf>
    <xf numFmtId="0" fontId="42" fillId="0" borderId="19" xfId="58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locked="0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_Sheet1" xfId="20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C000000}"/>
    <cellStyle name="Обычный 3" xfId="49" xr:uid="{00000000-0005-0000-0000-00002D000000}"/>
    <cellStyle name="Обычный 3 2" xfId="55" xr:uid="{00000000-0005-0000-0000-00002E000000}"/>
    <cellStyle name="Обычный 3 3" xfId="56" xr:uid="{00000000-0005-0000-0000-00002F000000}"/>
    <cellStyle name="Обычный 3 3 2 2 2" xfId="59" xr:uid="{00000000-0005-0000-0000-000030000000}"/>
    <cellStyle name="Обычный 3 4" xfId="57" xr:uid="{00000000-0005-0000-0000-000031000000}"/>
    <cellStyle name="Обычный 3 4 2 2" xfId="60" xr:uid="{00000000-0005-0000-0000-000032000000}"/>
    <cellStyle name="Обычный 3 6" xfId="58" xr:uid="{00000000-0005-0000-0000-000033000000}"/>
    <cellStyle name="Обычный 6" xfId="52" xr:uid="{00000000-0005-0000-0000-000034000000}"/>
    <cellStyle name="Обычный 7" xfId="53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QAgAEEATQAAAAAAAAAAAAAAAAAAAAAAAAAAAAAAAAAAAAAAAAAAAAAAAAAAAAAAAAAAAAAAAAAAAAAAAAAAAAAAAAAAAAAAAAAAAAAAAAAAAAAAAAAAAAAAAAAAAAAAAADnBwwABAAVAAkAG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1NDdaMCMGCSqGSIb3DQEJBDEWBBReokPLkP9w+ypC1cSeikIjG74HtDArBgsqhkiG9w0BCRACDDEcMBowGDAWBBRE5xMFRVajmd/v2Zzf5CvSbEm8HjANBgkqhkiG9w0BAQEFAASCAQAjCrgoqlFY11sYRKohX+vzhO/v/LrpRe4lGzuw1vQWiRuSx7b7OM6u0379UXOWjsgE2mayjgqOg7U9SOBxRjaKHqzQquG7irWpwF/+eCqMTMumJqXlTo6EXisr+C6TLKIJRbxbQOfQ40knGqGWueX8BoDbsT2uUMyTO2TNPEb2PwxRCVyHDYCsuTC6PCQ4zAvC4Xrxc2m7NDVVZbF4JfQnQTZDWGfwLTbwtWQK8JjrIAWnYyAHYIlw7GORNqUiqmny6HYWHRenZGRYbcKupxmBnWuDrs8hxIfKvj+6pCSAAkAno+ORzkC50A9g4g1fTJS2dWVIDwUdMPEp7Fq7MVn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NAAgAEEATQAAAAAAAAAAAAAAAAAAAAAAAAAAAAAAAAAAAAAAAAAAAAAAAAAAAAAAAAAAAAAAAAAAAAAAAAAAAAAAAAAAAAAAAAAAAAAAAAAAAAAAAAAAAAAAAAAAAAAAAADnBwwABAAVAAkAI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0MTBaMCMGCSqGSIb3DQEJBDEWBBSAbwtPEf3/SNTLHo3AfIJ5wByeEDArBgsqhkiG9w0BCRACDDEcMBowGDAWBBRE5xMFRVajmd/v2Zzf5CvSbEm8HjANBgkqhkiG9w0BAQEFAASCAQBQcCehZ+zud810a0iNZwoTjkDnYp5tdwLNGbNcW4QXpPqw5s/z7rS1myAWJSnQbdcNnbre7KaVK0H87aBI5hDrfqMCKpKwIszxQiasUzd+OG3Y7witVn7B+/iBmddkSH1wx3z61EwaEyqoaFSNsWAOgHYvyDJrMycYXPtWUnTSUkIVfiVzSajyPwERhoIwV39y45CAqOsRuJ1b4uqad0gv54Z/iHIVJRxDRIpes8wysDp0ABVJQYOg6b4FJHD4fGFY5ANxOFcCo/LuF2/s/KOa0+s6ynCBDjd2KDVfYOqot//Jp6rfs/BTeMODk5xqPUv9gjNEva8FICsydbSKuM+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7B3F264-7A21-4D2C-3295-47876306AC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9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33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3" t="s">
        <v>220</v>
      </c>
      <c r="E4" s="173"/>
    </row>
    <row r="5" spans="1:12" ht="27" customHeight="1">
      <c r="D5" s="173" t="s">
        <v>175</v>
      </c>
      <c r="E5" s="173"/>
    </row>
    <row r="7" spans="1:12" ht="21" customHeight="1">
      <c r="C7" s="42"/>
      <c r="D7" s="42" t="s">
        <v>219</v>
      </c>
      <c r="E7" s="107">
        <v>33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262</v>
      </c>
      <c r="E10" s="173"/>
      <c r="F10" s="42"/>
    </row>
    <row r="11" spans="1:12" ht="24" customHeight="1">
      <c r="C11" s="173"/>
      <c r="D11" s="173" t="s">
        <v>263</v>
      </c>
      <c r="E11" s="173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64" t="s">
        <v>41</v>
      </c>
      <c r="B13" s="464"/>
      <c r="C13" s="464"/>
      <c r="D13" s="464"/>
      <c r="E13" s="327"/>
      <c r="F13" s="45"/>
    </row>
    <row r="14" spans="1:12" ht="27.75" customHeight="1">
      <c r="A14" s="465" t="s">
        <v>264</v>
      </c>
      <c r="B14" s="465"/>
      <c r="C14" s="465"/>
      <c r="D14" s="465"/>
      <c r="E14" s="328"/>
    </row>
    <row r="15" spans="1:12" ht="18.75" customHeight="1">
      <c r="A15" s="466" t="s">
        <v>243</v>
      </c>
      <c r="B15" s="466"/>
      <c r="C15" s="466"/>
      <c r="D15" s="466"/>
      <c r="E15" s="329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74" t="s">
        <v>125</v>
      </c>
      <c r="C17" s="474"/>
      <c r="D17" s="289"/>
      <c r="E17" s="289"/>
    </row>
    <row r="18" spans="1:15" ht="16.5" customHeight="1">
      <c r="A18" s="117">
        <v>1</v>
      </c>
      <c r="B18" s="468" t="s">
        <v>118</v>
      </c>
      <c r="C18" s="468"/>
      <c r="D18" s="224">
        <f>+'Pastaci finansav.'!C11</f>
        <v>9861</v>
      </c>
      <c r="E18" s="224"/>
      <c r="F18" s="293"/>
    </row>
    <row r="19" spans="1:15" ht="18" hidden="1" customHeight="1">
      <c r="A19" s="117">
        <v>2</v>
      </c>
      <c r="B19" s="468" t="s">
        <v>240</v>
      </c>
      <c r="C19" s="468"/>
      <c r="D19" s="226">
        <f>+D20</f>
        <v>0</v>
      </c>
      <c r="E19" s="224"/>
      <c r="F19" s="293"/>
    </row>
    <row r="20" spans="1:15" ht="18" hidden="1" customHeight="1">
      <c r="A20" s="116">
        <v>2.1</v>
      </c>
      <c r="B20" s="470" t="s">
        <v>241</v>
      </c>
      <c r="C20" s="470"/>
      <c r="D20" s="225"/>
      <c r="E20" s="224"/>
      <c r="F20" s="293"/>
    </row>
    <row r="21" spans="1:15" ht="19.5" customHeight="1">
      <c r="A21" s="117">
        <v>2</v>
      </c>
      <c r="B21" s="468" t="s">
        <v>223</v>
      </c>
      <c r="C21" s="468"/>
      <c r="D21" s="224">
        <f>+Komunal!N20</f>
        <v>0.4</v>
      </c>
      <c r="E21" s="226"/>
    </row>
    <row r="22" spans="1:15" s="3" customFormat="1" ht="17.25" hidden="1" customHeight="1">
      <c r="A22" s="117">
        <v>4</v>
      </c>
      <c r="B22" s="468" t="s">
        <v>8</v>
      </c>
      <c r="C22" s="468"/>
      <c r="D22" s="224">
        <f>+'Pastaci finansav.'!D11</f>
        <v>0</v>
      </c>
      <c r="E22" s="224"/>
      <c r="F22" s="293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68" t="s">
        <v>53</v>
      </c>
      <c r="C23" s="468"/>
      <c r="D23" s="224"/>
      <c r="E23" s="224"/>
      <c r="F23" s="293"/>
    </row>
    <row r="24" spans="1:15" ht="18" hidden="1" customHeight="1">
      <c r="A24" s="117">
        <v>6</v>
      </c>
      <c r="B24" s="468" t="s">
        <v>63</v>
      </c>
      <c r="C24" s="468"/>
      <c r="D24" s="224">
        <f>+Komunal!M28</f>
        <v>0</v>
      </c>
      <c r="E24" s="224"/>
    </row>
    <row r="25" spans="1:15" ht="18" hidden="1" customHeight="1">
      <c r="A25" s="117">
        <v>7</v>
      </c>
      <c r="B25" s="468" t="s">
        <v>193</v>
      </c>
      <c r="C25" s="468"/>
      <c r="D25" s="224"/>
      <c r="E25" s="224"/>
    </row>
    <row r="26" spans="1:15" ht="18" hidden="1" customHeight="1">
      <c r="A26" s="117">
        <v>8</v>
      </c>
      <c r="B26" s="468" t="s">
        <v>72</v>
      </c>
      <c r="C26" s="468"/>
      <c r="D26" s="224"/>
      <c r="E26" s="224"/>
    </row>
    <row r="27" spans="1:15" ht="18" customHeight="1">
      <c r="A27" s="117">
        <v>3</v>
      </c>
      <c r="B27" s="468" t="s">
        <v>123</v>
      </c>
      <c r="C27" s="468"/>
      <c r="D27" s="226">
        <f>SUM(D28:D29)</f>
        <v>423.3</v>
      </c>
      <c r="E27" s="226"/>
    </row>
    <row r="28" spans="1:15" s="3" customFormat="1" ht="17.25" customHeight="1">
      <c r="A28" s="116">
        <v>3.1</v>
      </c>
      <c r="B28" s="470" t="s">
        <v>73</v>
      </c>
      <c r="C28" s="470"/>
      <c r="D28" s="236">
        <f>+D74</f>
        <v>423.3</v>
      </c>
      <c r="E28" s="236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70" t="s">
        <v>74</v>
      </c>
      <c r="C29" s="470"/>
      <c r="D29" s="225"/>
      <c r="E29" s="225"/>
      <c r="F29" s="57"/>
      <c r="G29" s="2"/>
      <c r="H29" s="2"/>
      <c r="I29" s="319"/>
      <c r="J29" s="2"/>
      <c r="K29" s="2"/>
      <c r="L29" s="2"/>
      <c r="M29" s="2"/>
      <c r="N29" s="2"/>
      <c r="O29" s="2"/>
    </row>
    <row r="30" spans="1:15" ht="15.75" customHeight="1">
      <c r="A30" s="117">
        <v>4</v>
      </c>
      <c r="B30" s="468" t="s">
        <v>10</v>
      </c>
      <c r="C30" s="468"/>
      <c r="D30" s="224">
        <v>2.5</v>
      </c>
      <c r="E30" s="224"/>
    </row>
    <row r="31" spans="1:15" s="2" customFormat="1" ht="17.25" hidden="1" customHeight="1">
      <c r="A31" s="160">
        <v>11</v>
      </c>
      <c r="B31" s="469"/>
      <c r="C31" s="469"/>
      <c r="D31" s="224"/>
      <c r="E31" s="224"/>
      <c r="F31" s="19"/>
    </row>
    <row r="32" spans="1:15" s="2" customFormat="1" ht="19.5" hidden="1" customHeight="1">
      <c r="A32" s="117">
        <v>12</v>
      </c>
      <c r="B32" s="469"/>
      <c r="C32" s="469"/>
      <c r="D32" s="224"/>
      <c r="E32" s="224"/>
      <c r="F32" s="21"/>
    </row>
    <row r="33" spans="1:25" ht="24" customHeight="1">
      <c r="A33" s="50"/>
      <c r="B33" s="473" t="s">
        <v>253</v>
      </c>
      <c r="C33" s="473"/>
      <c r="D33" s="269">
        <f>SUM(D18:D19,D21:D27,D30:D32)</f>
        <v>10287.199999999999</v>
      </c>
      <c r="E33" s="269"/>
    </row>
    <row r="34" spans="1:25" ht="23.25" customHeight="1">
      <c r="A34" s="43"/>
      <c r="B34" s="50"/>
      <c r="C34" s="51"/>
      <c r="D34" s="226"/>
      <c r="E34" s="226"/>
    </row>
    <row r="35" spans="1:25" ht="24.75" customHeight="1">
      <c r="A35" s="50" t="s">
        <v>11</v>
      </c>
      <c r="B35" s="472" t="s">
        <v>126</v>
      </c>
      <c r="C35" s="472"/>
      <c r="D35" s="270"/>
      <c r="E35" s="270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6.5" customHeight="1">
      <c r="A36" s="117">
        <v>1</v>
      </c>
      <c r="B36" s="468" t="s">
        <v>12</v>
      </c>
      <c r="C36" s="468"/>
      <c r="D36" s="226">
        <f>+Ashkhatavardz!O13-'Dramakan hosqer'!D92</f>
        <v>9029.4</v>
      </c>
      <c r="E36" s="22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70" t="s">
        <v>119</v>
      </c>
      <c r="C37" s="470"/>
      <c r="D37" s="236">
        <f>+Ashkhatavardz!C8+Ashkhatavardz!J7</f>
        <v>0</v>
      </c>
      <c r="E37" s="236"/>
      <c r="F37" s="261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6.5" customHeight="1">
      <c r="A38" s="161">
        <v>1.1000000000000001</v>
      </c>
      <c r="B38" s="470" t="s">
        <v>13</v>
      </c>
      <c r="C38" s="470"/>
      <c r="D38" s="236">
        <f>+Ashkhatavardz!C9+Ashkhatavardz!N7</f>
        <v>200</v>
      </c>
      <c r="E38" s="23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70" t="s">
        <v>238</v>
      </c>
      <c r="C39" s="470"/>
      <c r="D39" s="236">
        <f>+Ashkhatavardz!C10+Ashkhatavardz!M7</f>
        <v>0</v>
      </c>
      <c r="E39" s="23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68" t="s">
        <v>15</v>
      </c>
      <c r="C40" s="468"/>
      <c r="D40" s="226">
        <f>+Komunal!F27</f>
        <v>362.3</v>
      </c>
      <c r="E40" s="224"/>
      <c r="F40" s="317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68" t="s">
        <v>14</v>
      </c>
      <c r="C41" s="468"/>
      <c r="D41" s="226">
        <f>+Komunal!J27</f>
        <v>74.900000000000006</v>
      </c>
      <c r="E41" s="224"/>
      <c r="F41" s="317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68" t="s">
        <v>16</v>
      </c>
      <c r="C42" s="468"/>
      <c r="D42" s="224">
        <f>+Komunal!O27</f>
        <v>11.3</v>
      </c>
      <c r="E42" s="224"/>
      <c r="F42" s="317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68" t="s">
        <v>17</v>
      </c>
      <c r="C43" s="468"/>
      <c r="D43" s="224">
        <v>6.7</v>
      </c>
      <c r="E43" s="224"/>
    </row>
    <row r="44" spans="1:25" ht="18" customHeight="1">
      <c r="A44" s="117">
        <v>6</v>
      </c>
      <c r="B44" s="468" t="s">
        <v>18</v>
      </c>
      <c r="C44" s="468"/>
      <c r="D44" s="224">
        <v>2.8</v>
      </c>
      <c r="E44" s="224"/>
    </row>
    <row r="45" spans="1:25" ht="18" customHeight="1">
      <c r="A45" s="117">
        <v>7</v>
      </c>
      <c r="B45" s="468" t="s">
        <v>19</v>
      </c>
      <c r="C45" s="468"/>
      <c r="D45" s="271">
        <f>SUM(D46:D48)</f>
        <v>118.6</v>
      </c>
      <c r="E45" s="271"/>
    </row>
    <row r="46" spans="1:25" s="3" customFormat="1" ht="18" customHeight="1">
      <c r="A46" s="116">
        <v>7.1</v>
      </c>
      <c r="B46" s="470" t="s">
        <v>20</v>
      </c>
      <c r="C46" s="470"/>
      <c r="D46" s="225">
        <v>57.6</v>
      </c>
      <c r="E46" s="225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7.2</v>
      </c>
      <c r="B47" s="470" t="s">
        <v>21</v>
      </c>
      <c r="C47" s="470"/>
      <c r="D47" s="225">
        <v>3.4</v>
      </c>
      <c r="E47" s="225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7.3</v>
      </c>
      <c r="B48" s="470" t="s">
        <v>22</v>
      </c>
      <c r="C48" s="470"/>
      <c r="D48" s="225">
        <v>57.6</v>
      </c>
      <c r="E48" s="225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8</v>
      </c>
      <c r="B49" s="468" t="s">
        <v>23</v>
      </c>
      <c r="C49" s="468"/>
      <c r="D49" s="224">
        <v>1.9</v>
      </c>
      <c r="E49" s="224"/>
      <c r="L49" s="89"/>
    </row>
    <row r="50" spans="1:16" ht="18" customHeight="1">
      <c r="A50" s="117">
        <v>9</v>
      </c>
      <c r="B50" s="468" t="s">
        <v>30</v>
      </c>
      <c r="C50" s="468"/>
      <c r="D50" s="224">
        <v>40</v>
      </c>
      <c r="E50" s="224"/>
      <c r="L50" s="288"/>
      <c r="M50" s="89"/>
      <c r="N50" s="290"/>
      <c r="O50" s="89"/>
      <c r="P50" s="291"/>
    </row>
    <row r="51" spans="1:16" ht="15.75" customHeight="1">
      <c r="A51" s="117">
        <v>10</v>
      </c>
      <c r="B51" s="468" t="s">
        <v>24</v>
      </c>
      <c r="C51" s="468"/>
      <c r="D51" s="224">
        <v>60.5</v>
      </c>
      <c r="E51" s="224"/>
    </row>
    <row r="52" spans="1:16" ht="18" hidden="1" customHeight="1">
      <c r="A52" s="117">
        <v>11</v>
      </c>
      <c r="B52" s="468" t="s">
        <v>75</v>
      </c>
      <c r="C52" s="468"/>
      <c r="D52" s="224"/>
      <c r="E52" s="224"/>
    </row>
    <row r="53" spans="1:16" ht="18" hidden="1" customHeight="1">
      <c r="A53" s="117">
        <v>12</v>
      </c>
      <c r="B53" s="468" t="s">
        <v>48</v>
      </c>
      <c r="C53" s="468"/>
      <c r="D53" s="224"/>
      <c r="E53" s="224"/>
    </row>
    <row r="54" spans="1:16" ht="18.75" hidden="1" customHeight="1">
      <c r="A54" s="117">
        <v>13</v>
      </c>
      <c r="B54" s="468" t="s">
        <v>120</v>
      </c>
      <c r="C54" s="468"/>
      <c r="D54" s="224"/>
      <c r="E54" s="224"/>
    </row>
    <row r="55" spans="1:16" ht="18" hidden="1" customHeight="1">
      <c r="A55" s="117">
        <v>14</v>
      </c>
      <c r="B55" s="468" t="s">
        <v>121</v>
      </c>
      <c r="C55" s="468"/>
      <c r="D55" s="224"/>
      <c r="E55" s="224"/>
      <c r="G55" s="52"/>
    </row>
    <row r="56" spans="1:16" ht="20.25" hidden="1" customHeight="1">
      <c r="A56" s="117">
        <v>15</v>
      </c>
      <c r="B56" s="468" t="s">
        <v>25</v>
      </c>
      <c r="C56" s="468"/>
      <c r="D56" s="224"/>
      <c r="E56" s="224"/>
      <c r="G56" s="52"/>
    </row>
    <row r="57" spans="1:16" ht="18" hidden="1" customHeight="1">
      <c r="A57" s="117">
        <v>16</v>
      </c>
      <c r="B57" s="468" t="s">
        <v>26</v>
      </c>
      <c r="C57" s="468"/>
      <c r="D57" s="224">
        <v>31</v>
      </c>
      <c r="E57" s="224"/>
    </row>
    <row r="58" spans="1:16" ht="18.75" hidden="1" customHeight="1">
      <c r="A58" s="117">
        <v>17</v>
      </c>
      <c r="B58" s="468" t="s">
        <v>67</v>
      </c>
      <c r="C58" s="468"/>
      <c r="D58" s="224"/>
      <c r="E58" s="224"/>
    </row>
    <row r="59" spans="1:16" ht="18.75" hidden="1" customHeight="1">
      <c r="A59" s="117">
        <v>18</v>
      </c>
      <c r="B59" s="468" t="s">
        <v>54</v>
      </c>
      <c r="C59" s="468"/>
      <c r="D59" s="226">
        <f>+'Ekamut-caxs'!D24</f>
        <v>0</v>
      </c>
      <c r="E59" s="226"/>
    </row>
    <row r="60" spans="1:16" ht="18" hidden="1" customHeight="1">
      <c r="A60" s="117">
        <v>19</v>
      </c>
      <c r="B60" s="468" t="s">
        <v>45</v>
      </c>
      <c r="C60" s="468"/>
      <c r="D60" s="224"/>
      <c r="E60" s="224"/>
    </row>
    <row r="61" spans="1:16" ht="18.75" customHeight="1">
      <c r="A61" s="117">
        <v>11</v>
      </c>
      <c r="B61" s="468" t="s">
        <v>76</v>
      </c>
      <c r="C61" s="468"/>
      <c r="D61" s="224">
        <v>19</v>
      </c>
      <c r="E61" s="224"/>
    </row>
    <row r="62" spans="1:16" ht="18.75" customHeight="1">
      <c r="A62" s="117">
        <v>12</v>
      </c>
      <c r="B62" s="468" t="s">
        <v>77</v>
      </c>
      <c r="C62" s="468"/>
      <c r="D62" s="224">
        <v>95</v>
      </c>
      <c r="E62" s="224"/>
    </row>
    <row r="63" spans="1:16" ht="14.45" customHeight="1">
      <c r="A63" s="117">
        <v>13</v>
      </c>
      <c r="B63" s="468" t="s">
        <v>46</v>
      </c>
      <c r="C63" s="468"/>
      <c r="D63" s="224">
        <v>3</v>
      </c>
      <c r="E63" s="224"/>
    </row>
    <row r="64" spans="1:16" ht="18.600000000000001" hidden="1" customHeight="1">
      <c r="A64" s="117">
        <v>23</v>
      </c>
      <c r="B64" s="468" t="s">
        <v>122</v>
      </c>
      <c r="C64" s="468"/>
      <c r="D64" s="224"/>
      <c r="E64" s="224"/>
    </row>
    <row r="65" spans="1:15" ht="18.600000000000001" hidden="1" customHeight="1">
      <c r="A65" s="117">
        <v>24</v>
      </c>
      <c r="B65" s="468" t="s">
        <v>47</v>
      </c>
      <c r="C65" s="468"/>
      <c r="D65" s="224"/>
      <c r="E65" s="224"/>
    </row>
    <row r="66" spans="1:15" ht="18.600000000000001" hidden="1" customHeight="1">
      <c r="A66" s="117">
        <v>25</v>
      </c>
      <c r="B66" s="468" t="s">
        <v>64</v>
      </c>
      <c r="C66" s="468"/>
      <c r="D66" s="224"/>
      <c r="E66" s="224"/>
    </row>
    <row r="67" spans="1:15" ht="18.600000000000001" hidden="1" customHeight="1">
      <c r="A67" s="117">
        <v>26</v>
      </c>
      <c r="B67" s="468" t="s">
        <v>194</v>
      </c>
      <c r="C67" s="468"/>
      <c r="D67" s="224"/>
      <c r="E67" s="224"/>
    </row>
    <row r="68" spans="1:15" ht="18.600000000000001" hidden="1" customHeight="1">
      <c r="A68" s="117">
        <v>27</v>
      </c>
      <c r="B68" s="468" t="s">
        <v>195</v>
      </c>
      <c r="C68" s="468"/>
      <c r="D68" s="224"/>
      <c r="E68" s="224"/>
    </row>
    <row r="69" spans="1:15" ht="18.600000000000001" hidden="1" customHeight="1">
      <c r="A69" s="117">
        <v>28</v>
      </c>
      <c r="B69" s="468" t="s">
        <v>78</v>
      </c>
      <c r="C69" s="468"/>
      <c r="D69" s="224"/>
      <c r="E69" s="224"/>
    </row>
    <row r="70" spans="1:15" ht="18.600000000000001" hidden="1" customHeight="1">
      <c r="A70" s="117">
        <v>29</v>
      </c>
      <c r="B70" s="469"/>
      <c r="C70" s="469"/>
      <c r="D70" s="224"/>
      <c r="E70" s="224"/>
    </row>
    <row r="71" spans="1:15" s="6" customFormat="1" ht="18.600000000000001" customHeight="1">
      <c r="A71" s="117">
        <v>14</v>
      </c>
      <c r="B71" s="469" t="s">
        <v>260</v>
      </c>
      <c r="C71" s="469"/>
      <c r="D71" s="224">
        <v>7.5</v>
      </c>
      <c r="E71" s="224"/>
    </row>
    <row r="72" spans="1:15" s="6" customFormat="1" ht="0.6" customHeight="1">
      <c r="A72" s="117">
        <v>31</v>
      </c>
      <c r="B72" s="469"/>
      <c r="C72" s="469"/>
      <c r="D72" s="224"/>
      <c r="E72" s="224"/>
      <c r="F72" s="57" t="s">
        <v>198</v>
      </c>
    </row>
    <row r="73" spans="1:15" ht="18.75" customHeight="1">
      <c r="A73" s="117">
        <v>15</v>
      </c>
      <c r="B73" s="468" t="s">
        <v>27</v>
      </c>
      <c r="C73" s="468"/>
      <c r="D73" s="224">
        <v>423.3</v>
      </c>
      <c r="E73" s="224"/>
    </row>
    <row r="74" spans="1:15" s="3" customFormat="1" ht="18" customHeight="1">
      <c r="A74" s="161">
        <v>15.1</v>
      </c>
      <c r="B74" s="470" t="s">
        <v>79</v>
      </c>
      <c r="C74" s="470"/>
      <c r="D74" s="225">
        <v>423.3</v>
      </c>
      <c r="E74" s="225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68" t="s">
        <v>80</v>
      </c>
      <c r="C75" s="468"/>
      <c r="D75" s="224"/>
      <c r="E75" s="224"/>
    </row>
    <row r="76" spans="1:15" s="17" customFormat="1" ht="19.899999999999999" hidden="1" customHeight="1">
      <c r="A76" s="117">
        <v>34</v>
      </c>
      <c r="B76" s="468" t="s">
        <v>68</v>
      </c>
      <c r="C76" s="468"/>
      <c r="D76" s="224"/>
      <c r="E76" s="224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71" t="s">
        <v>252</v>
      </c>
      <c r="C77" s="471"/>
      <c r="D77" s="269">
        <f>SUM(D36,D40:D45,D49:D73,D75:D76)</f>
        <v>10287.199999999997</v>
      </c>
      <c r="E77" s="226" t="s">
        <v>221</v>
      </c>
      <c r="F77" s="266">
        <f>+D33-D77</f>
        <v>0</v>
      </c>
    </row>
    <row r="78" spans="1:15" ht="21" customHeight="1">
      <c r="B78" s="55"/>
      <c r="C78" s="8"/>
    </row>
    <row r="79" spans="1:15" ht="26.25" hidden="1" customHeight="1">
      <c r="B79" s="9" t="s">
        <v>2</v>
      </c>
      <c r="C79" s="273" t="s">
        <v>256</v>
      </c>
      <c r="D79" s="16"/>
      <c r="E79" s="16"/>
    </row>
    <row r="80" spans="1:15" ht="12.75" hidden="1" customHeight="1">
      <c r="B80" s="55"/>
      <c r="C80" s="223" t="s">
        <v>96</v>
      </c>
      <c r="D80" s="172"/>
      <c r="E80" s="172"/>
    </row>
    <row r="81" spans="1:16" ht="27" hidden="1" customHeight="1">
      <c r="B81" s="9" t="s">
        <v>6</v>
      </c>
      <c r="C81" s="273" t="s">
        <v>257</v>
      </c>
      <c r="D81" s="16"/>
      <c r="E81" s="16"/>
    </row>
    <row r="82" spans="1:16" ht="13.5" hidden="1" customHeight="1">
      <c r="C82" s="223" t="s">
        <v>96</v>
      </c>
      <c r="D82" s="172"/>
      <c r="E82" s="172"/>
    </row>
    <row r="83" spans="1:16" hidden="1">
      <c r="B83" s="8" t="s">
        <v>180</v>
      </c>
    </row>
    <row r="84" spans="1:16" ht="107.25" customHeight="1">
      <c r="A84" s="467" t="s">
        <v>212</v>
      </c>
      <c r="B84" s="467"/>
      <c r="D84" s="292" t="s">
        <v>222</v>
      </c>
      <c r="E84" s="7"/>
      <c r="F84" s="43"/>
      <c r="P84" s="6"/>
    </row>
    <row r="85" spans="1:16" ht="40.5" customHeight="1">
      <c r="B85" s="235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9" zoomScaleSheetLayoutView="100" workbookViewId="0">
      <selection activeCell="B94" sqref="B94:C94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24" t="s">
        <v>177</v>
      </c>
      <c r="E1" s="340">
        <v>34</v>
      </c>
    </row>
    <row r="2" spans="1:13" ht="17.25">
      <c r="D2" s="219" t="s">
        <v>40</v>
      </c>
      <c r="E2" s="219"/>
    </row>
    <row r="3" spans="1:13" ht="18" customHeight="1">
      <c r="D3" s="219" t="s">
        <v>29</v>
      </c>
      <c r="E3" s="219"/>
    </row>
    <row r="4" spans="1:13" ht="26.25" customHeight="1">
      <c r="D4" s="173" t="str">
        <f>+'Ekamut-caxs'!D4</f>
        <v>«---------» ---------------- 2023թ.</v>
      </c>
      <c r="E4" s="173"/>
    </row>
    <row r="5" spans="1:13" ht="24.75" customHeight="1">
      <c r="D5" s="173" t="str">
        <f>+'Ekamut-caxs'!D5</f>
        <v>հ. --------------- - Ա որոշմամբ</v>
      </c>
      <c r="E5" s="173"/>
    </row>
    <row r="7" spans="1:13" s="75" customFormat="1" ht="19.5" customHeight="1">
      <c r="A7" s="73"/>
      <c r="B7" s="74"/>
      <c r="C7" s="74"/>
      <c r="D7" s="324" t="s">
        <v>219</v>
      </c>
      <c r="E7" s="340">
        <v>34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19" t="s">
        <v>40</v>
      </c>
      <c r="E8" s="219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9" t="s">
        <v>29</v>
      </c>
      <c r="E9" s="219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3" t="str">
        <f>+'Ekamut-caxs'!D10</f>
        <v>03. 04. 2023թ.</v>
      </c>
      <c r="E10" s="17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3" t="str">
        <f>+'Ekamut-caxs'!D11</f>
        <v>հ. 741 - Ա որոշմամբ</v>
      </c>
      <c r="E11" s="17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77" t="s">
        <v>41</v>
      </c>
      <c r="B13" s="477"/>
      <c r="C13" s="477"/>
      <c r="D13" s="477"/>
      <c r="E13" s="33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65" t="str">
        <f>+'Ekamut-caxs'!A14:D14</f>
        <v xml:space="preserve">«Երևանի հ.32 գրադարան» ՀՈԱԿ-ի </v>
      </c>
      <c r="B14" s="465"/>
      <c r="C14" s="465"/>
      <c r="D14" s="465"/>
      <c r="E14" s="32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66" t="s">
        <v>244</v>
      </c>
      <c r="B15" s="466"/>
      <c r="C15" s="466"/>
      <c r="D15" s="466"/>
      <c r="E15" s="32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480" t="s">
        <v>31</v>
      </c>
      <c r="C18" s="481"/>
      <c r="D18" s="88" t="s">
        <v>43</v>
      </c>
      <c r="E18" s="331"/>
      <c r="F18" s="109"/>
      <c r="G18" s="89"/>
      <c r="H18" s="89"/>
      <c r="I18" s="89"/>
      <c r="J18" s="264"/>
      <c r="K18" s="89"/>
      <c r="L18" s="89"/>
      <c r="M18" s="89"/>
    </row>
    <row r="19" spans="1:13" s="75" customFormat="1" ht="39" customHeight="1">
      <c r="A19" s="12" t="s">
        <v>7</v>
      </c>
      <c r="B19" s="478" t="s">
        <v>32</v>
      </c>
      <c r="C19" s="479"/>
      <c r="D19" s="250">
        <f>+'Dramakani hamematakan'!D6</f>
        <v>438.9</v>
      </c>
      <c r="E19" s="332"/>
      <c r="F19" s="475"/>
      <c r="G19" s="476"/>
      <c r="H19" s="263"/>
      <c r="I19" s="263"/>
      <c r="J19" s="224"/>
      <c r="K19" s="77"/>
      <c r="L19" s="77"/>
      <c r="M19" s="77"/>
    </row>
    <row r="20" spans="1:13" s="75" customFormat="1" ht="27.75" customHeight="1">
      <c r="A20" s="12" t="s">
        <v>11</v>
      </c>
      <c r="B20" s="478" t="s">
        <v>83</v>
      </c>
      <c r="C20" s="479"/>
      <c r="D20" s="250">
        <f>SUM(D21:D22,D24:D32)</f>
        <v>9863.5</v>
      </c>
      <c r="E20" s="33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9.5" customHeight="1">
      <c r="A21" s="61">
        <v>1</v>
      </c>
      <c r="B21" s="482" t="s">
        <v>118</v>
      </c>
      <c r="C21" s="483"/>
      <c r="D21" s="242">
        <f>+'Ekamut-caxs'!D18</f>
        <v>9861</v>
      </c>
      <c r="E21" s="33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482" t="s">
        <v>240</v>
      </c>
      <c r="C22" s="483"/>
      <c r="D22" s="242">
        <f>+'Ekamut-caxs'!D19</f>
        <v>0</v>
      </c>
      <c r="E22" s="33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88" t="s">
        <v>241</v>
      </c>
      <c r="C23" s="489"/>
      <c r="D23" s="254">
        <f>+'Ekamut-caxs'!D20</f>
        <v>0</v>
      </c>
      <c r="E23" s="334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482" t="s">
        <v>8</v>
      </c>
      <c r="C24" s="483"/>
      <c r="D24" s="242">
        <f>+'Ekamut-caxs'!D22</f>
        <v>0</v>
      </c>
      <c r="E24" s="334"/>
      <c r="F24" s="2" t="s">
        <v>200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482" t="s">
        <v>53</v>
      </c>
      <c r="C25" s="483"/>
      <c r="D25" s="241">
        <f>+'Ekamut-caxs'!D23</f>
        <v>0</v>
      </c>
      <c r="E25" s="335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482" t="s">
        <v>63</v>
      </c>
      <c r="C26" s="483"/>
      <c r="D26" s="241">
        <f>+'Ekamut-caxs'!D24</f>
        <v>0</v>
      </c>
      <c r="E26" s="33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482" t="s">
        <v>193</v>
      </c>
      <c r="C27" s="483"/>
      <c r="D27" s="242">
        <f>+'Ekamut-caxs'!D25</f>
        <v>0</v>
      </c>
      <c r="E27" s="334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482" t="s">
        <v>72</v>
      </c>
      <c r="C28" s="483"/>
      <c r="D28" s="242">
        <f>+'Ekamut-caxs'!D26</f>
        <v>0</v>
      </c>
      <c r="E28" s="334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482" t="s">
        <v>33</v>
      </c>
      <c r="C29" s="483"/>
      <c r="D29" s="241"/>
      <c r="E29" s="335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5.75" customHeight="1">
      <c r="A30" s="61">
        <v>2</v>
      </c>
      <c r="B30" s="482" t="s">
        <v>10</v>
      </c>
      <c r="C30" s="483"/>
      <c r="D30" s="242">
        <f>+'Ekamut-caxs'!D30</f>
        <v>2.5</v>
      </c>
      <c r="E30" s="334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484"/>
      <c r="C31" s="485"/>
      <c r="D31" s="241">
        <f>+'Ekamut-caxs'!D31</f>
        <v>0</v>
      </c>
      <c r="E31" s="335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484"/>
      <c r="C32" s="485"/>
      <c r="D32" s="241">
        <f>+'Ekamut-caxs'!D32</f>
        <v>0</v>
      </c>
      <c r="E32" s="335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486" t="s">
        <v>84</v>
      </c>
      <c r="C33" s="487"/>
      <c r="D33" s="250">
        <f>D34+D78+D91</f>
        <v>10256.999999999998</v>
      </c>
      <c r="E33" s="333"/>
      <c r="F33" s="272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486" t="s">
        <v>59</v>
      </c>
      <c r="C34" s="487"/>
      <c r="D34" s="250">
        <f>SUM(D35,D39:D44,D48:D72,D76:D77)</f>
        <v>9963.9999999999982</v>
      </c>
      <c r="E34" s="333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5" customHeight="1">
      <c r="A35" s="61">
        <v>1</v>
      </c>
      <c r="B35" s="482" t="s">
        <v>12</v>
      </c>
      <c r="C35" s="483"/>
      <c r="D35" s="242">
        <f>+'Ekamut-caxs'!D36</f>
        <v>9029.4</v>
      </c>
      <c r="E35" s="334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88" t="s">
        <v>119</v>
      </c>
      <c r="C36" s="489"/>
      <c r="D36" s="254">
        <f>+'Ekamut-caxs'!D37</f>
        <v>0</v>
      </c>
      <c r="E36" s="336"/>
      <c r="F36" s="261"/>
      <c r="G36" s="103"/>
      <c r="H36" s="103"/>
      <c r="I36" s="103"/>
      <c r="J36" s="103"/>
      <c r="K36" s="84"/>
      <c r="L36" s="84"/>
      <c r="M36" s="84"/>
    </row>
    <row r="37" spans="1:13" s="85" customFormat="1" ht="16.5" customHeight="1">
      <c r="A37" s="27">
        <v>1.1000000000000001</v>
      </c>
      <c r="B37" s="488" t="s">
        <v>13</v>
      </c>
      <c r="C37" s="489"/>
      <c r="D37" s="254">
        <f>+'Ekamut-caxs'!D38</f>
        <v>200</v>
      </c>
      <c r="E37" s="336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88" t="str">
        <f>+'Ekamut-caxs'!B39</f>
        <v>կամավոր ատեստ. գծով լրավճար</v>
      </c>
      <c r="C38" s="489"/>
      <c r="D38" s="254">
        <f>+'Ekamut-caxs'!D39</f>
        <v>0</v>
      </c>
      <c r="E38" s="336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82" t="s">
        <v>15</v>
      </c>
      <c r="C39" s="483"/>
      <c r="D39" s="242">
        <f>+'Ekamut-caxs'!D40</f>
        <v>362.3</v>
      </c>
      <c r="E39" s="334"/>
      <c r="F39" s="318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82" t="s">
        <v>14</v>
      </c>
      <c r="C40" s="483"/>
      <c r="D40" s="242">
        <f>+'Ekamut-caxs'!D41</f>
        <v>74.900000000000006</v>
      </c>
      <c r="E40" s="334"/>
      <c r="F40" s="318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82" t="s">
        <v>16</v>
      </c>
      <c r="C41" s="483"/>
      <c r="D41" s="241">
        <f>+Komunal!M27</f>
        <v>10.8</v>
      </c>
      <c r="E41" s="334"/>
      <c r="F41" s="318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82" t="s">
        <v>17</v>
      </c>
      <c r="C42" s="483"/>
      <c r="D42" s="242">
        <f>+'Ekamut-caxs'!D43</f>
        <v>6.7</v>
      </c>
      <c r="E42" s="334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482" t="s">
        <v>18</v>
      </c>
      <c r="C43" s="483"/>
      <c r="D43" s="242">
        <f>+'Ekamut-caxs'!D44</f>
        <v>2.8</v>
      </c>
      <c r="E43" s="334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482" t="s">
        <v>19</v>
      </c>
      <c r="C44" s="483"/>
      <c r="D44" s="242">
        <f>SUM(D45:D47)</f>
        <v>118.6</v>
      </c>
      <c r="E44" s="334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488" t="s">
        <v>20</v>
      </c>
      <c r="C45" s="489"/>
      <c r="D45" s="254">
        <f>+'Ekamut-caxs'!D46</f>
        <v>57.6</v>
      </c>
      <c r="E45" s="334"/>
    </row>
    <row r="46" spans="1:13" ht="18" customHeight="1">
      <c r="A46" s="27">
        <v>7.2</v>
      </c>
      <c r="B46" s="488" t="s">
        <v>21</v>
      </c>
      <c r="C46" s="489"/>
      <c r="D46" s="254">
        <f>+'Ekamut-caxs'!D47</f>
        <v>3.4</v>
      </c>
      <c r="E46" s="334"/>
    </row>
    <row r="47" spans="1:13" ht="18" customHeight="1">
      <c r="A47" s="27">
        <v>7.3</v>
      </c>
      <c r="B47" s="488" t="s">
        <v>22</v>
      </c>
      <c r="C47" s="489"/>
      <c r="D47" s="254">
        <f>+'Ekamut-caxs'!D48</f>
        <v>57.6</v>
      </c>
      <c r="E47" s="334"/>
    </row>
    <row r="48" spans="1:13" s="97" customFormat="1" ht="18" customHeight="1">
      <c r="A48" s="61">
        <v>8</v>
      </c>
      <c r="B48" s="482" t="s">
        <v>23</v>
      </c>
      <c r="C48" s="483"/>
      <c r="D48" s="242">
        <f>+'Ekamut-caxs'!D49</f>
        <v>1.9</v>
      </c>
      <c r="E48" s="334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9</v>
      </c>
      <c r="B49" s="482" t="s">
        <v>30</v>
      </c>
      <c r="C49" s="483"/>
      <c r="D49" s="241">
        <f>+'Ekamut-caxs'!D50</f>
        <v>40</v>
      </c>
      <c r="E49" s="335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6.5" customHeight="1">
      <c r="A50" s="61">
        <v>10</v>
      </c>
      <c r="B50" s="482" t="s">
        <v>24</v>
      </c>
      <c r="C50" s="483"/>
      <c r="D50" s="241">
        <f>+'Ekamut-caxs'!D51</f>
        <v>60.5</v>
      </c>
      <c r="E50" s="335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482" t="s">
        <v>75</v>
      </c>
      <c r="C51" s="483"/>
      <c r="D51" s="241">
        <f>+'Ekamut-caxs'!D52</f>
        <v>0</v>
      </c>
      <c r="E51" s="335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482" t="s">
        <v>48</v>
      </c>
      <c r="C52" s="483"/>
      <c r="D52" s="242">
        <f>+'Ekamut-caxs'!D53</f>
        <v>0</v>
      </c>
      <c r="E52" s="334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482" t="s">
        <v>120</v>
      </c>
      <c r="C53" s="483"/>
      <c r="D53" s="242">
        <f>+'Ekamut-caxs'!D54</f>
        <v>0</v>
      </c>
      <c r="E53" s="334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482" t="s">
        <v>121</v>
      </c>
      <c r="C54" s="483"/>
      <c r="D54" s="242">
        <f>+'Ekamut-caxs'!D55</f>
        <v>0</v>
      </c>
      <c r="E54" s="334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482" t="s">
        <v>25</v>
      </c>
      <c r="C55" s="483"/>
      <c r="D55" s="242">
        <f>+'Ekamut-caxs'!D56</f>
        <v>0</v>
      </c>
      <c r="E55" s="334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5" customHeight="1">
      <c r="A56" s="61">
        <v>11</v>
      </c>
      <c r="B56" s="482" t="s">
        <v>26</v>
      </c>
      <c r="C56" s="483"/>
      <c r="D56" s="242">
        <f>+'Ekamut-caxs'!D57</f>
        <v>31</v>
      </c>
      <c r="E56" s="334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82" t="s">
        <v>67</v>
      </c>
      <c r="C57" s="483"/>
      <c r="D57" s="242">
        <f>+'Ekamut-caxs'!D58</f>
        <v>0</v>
      </c>
      <c r="E57" s="334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482" t="s">
        <v>54</v>
      </c>
      <c r="C58" s="483"/>
      <c r="D58" s="242">
        <f>+'Ekamut-caxs'!D59</f>
        <v>0</v>
      </c>
      <c r="E58" s="334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482" t="s">
        <v>45</v>
      </c>
      <c r="C59" s="483"/>
      <c r="D59" s="242">
        <f>+'Ekamut-caxs'!D60</f>
        <v>0</v>
      </c>
      <c r="E59" s="334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482" t="s">
        <v>76</v>
      </c>
      <c r="C60" s="483"/>
      <c r="D60" s="242">
        <f>+'Ekamut-caxs'!D61</f>
        <v>19</v>
      </c>
      <c r="E60" s="334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.600000000000001" customHeight="1">
      <c r="A61" s="61">
        <v>13</v>
      </c>
      <c r="B61" s="482" t="s">
        <v>77</v>
      </c>
      <c r="C61" s="483"/>
      <c r="D61" s="242">
        <f>+'Ekamut-caxs'!D62</f>
        <v>95</v>
      </c>
      <c r="E61" s="334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5.6" customHeight="1">
      <c r="A62" s="61">
        <v>14</v>
      </c>
      <c r="B62" s="482" t="s">
        <v>46</v>
      </c>
      <c r="C62" s="483"/>
      <c r="D62" s="242">
        <f>+'Ekamut-caxs'!D63</f>
        <v>3</v>
      </c>
      <c r="E62" s="334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82" t="s">
        <v>122</v>
      </c>
      <c r="C63" s="483"/>
      <c r="D63" s="242">
        <f>+'Ekamut-caxs'!D64</f>
        <v>0</v>
      </c>
      <c r="E63" s="334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82" t="s">
        <v>47</v>
      </c>
      <c r="C64" s="483"/>
      <c r="D64" s="242">
        <f>+'Ekamut-caxs'!D65</f>
        <v>0</v>
      </c>
      <c r="E64" s="334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82" t="s">
        <v>64</v>
      </c>
      <c r="C65" s="483"/>
      <c r="D65" s="242">
        <f>+'Ekamut-caxs'!D66</f>
        <v>0</v>
      </c>
      <c r="E65" s="334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482" t="s">
        <v>194</v>
      </c>
      <c r="C66" s="483"/>
      <c r="D66" s="242">
        <f>+'Ekamut-caxs'!D67</f>
        <v>0</v>
      </c>
      <c r="E66" s="334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482" t="s">
        <v>195</v>
      </c>
      <c r="C67" s="483"/>
      <c r="D67" s="242">
        <f>+'Ekamut-caxs'!D68</f>
        <v>0</v>
      </c>
      <c r="E67" s="334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484" t="s">
        <v>78</v>
      </c>
      <c r="C68" s="485"/>
      <c r="D68" s="241">
        <f>+'Ekamut-caxs'!D69</f>
        <v>0</v>
      </c>
      <c r="E68" s="33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484"/>
      <c r="C69" s="485"/>
      <c r="D69" s="241">
        <f>+'Ekamut-caxs'!D70</f>
        <v>0</v>
      </c>
      <c r="E69" s="335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7.45" customHeight="1">
      <c r="A70" s="61">
        <v>15</v>
      </c>
      <c r="B70" s="484" t="s">
        <v>261</v>
      </c>
      <c r="C70" s="485"/>
      <c r="D70" s="241">
        <f>+'Ekamut-caxs'!D71</f>
        <v>7.5</v>
      </c>
      <c r="E70" s="335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484"/>
      <c r="C71" s="485"/>
      <c r="D71" s="241">
        <f>+'Ekamut-caxs'!D72</f>
        <v>0</v>
      </c>
      <c r="E71" s="335"/>
      <c r="F71" s="106" t="s">
        <v>198</v>
      </c>
      <c r="G71" s="67"/>
      <c r="H71" s="67"/>
      <c r="I71" s="67"/>
      <c r="J71" s="56"/>
    </row>
    <row r="72" spans="1:13" s="97" customFormat="1" ht="22.15" hidden="1" customHeight="1">
      <c r="A72" s="61">
        <v>32</v>
      </c>
      <c r="B72" s="482" t="s">
        <v>35</v>
      </c>
      <c r="C72" s="483"/>
      <c r="D72" s="242">
        <f>SUM(D73:D75)</f>
        <v>0</v>
      </c>
      <c r="E72" s="334"/>
      <c r="F72" s="113"/>
      <c r="G72" s="67"/>
      <c r="H72" s="67"/>
      <c r="I72" s="67"/>
      <c r="J72" s="67"/>
      <c r="K72" s="96"/>
      <c r="L72" s="96"/>
      <c r="M72" s="96"/>
    </row>
    <row r="73" spans="1:13" ht="19.149999999999999" hidden="1" customHeight="1">
      <c r="A73" s="14">
        <v>32.1</v>
      </c>
      <c r="B73" s="488" t="s">
        <v>36</v>
      </c>
      <c r="C73" s="489"/>
      <c r="D73" s="231"/>
      <c r="E73" s="337"/>
    </row>
    <row r="74" spans="1:13" ht="19.149999999999999" hidden="1" customHeight="1">
      <c r="A74" s="14">
        <v>32.200000000000003</v>
      </c>
      <c r="B74" s="488" t="s">
        <v>49</v>
      </c>
      <c r="C74" s="489"/>
      <c r="D74" s="231"/>
      <c r="E74" s="337"/>
    </row>
    <row r="75" spans="1:13" ht="19.149999999999999" hidden="1" customHeight="1">
      <c r="A75" s="14">
        <v>32.299999999999997</v>
      </c>
      <c r="B75" s="488" t="s">
        <v>85</v>
      </c>
      <c r="C75" s="489"/>
      <c r="D75" s="231">
        <f>+'Ekamut-caxs'!D75</f>
        <v>0</v>
      </c>
      <c r="E75" s="337"/>
    </row>
    <row r="76" spans="1:13" s="97" customFormat="1" ht="14.25" customHeight="1">
      <c r="A76" s="71">
        <v>16</v>
      </c>
      <c r="B76" s="482" t="s">
        <v>37</v>
      </c>
      <c r="C76" s="483"/>
      <c r="D76" s="242">
        <f>+'Deb. ev kreditor'!D59-'Deb. ev kreditor'!D54</f>
        <v>100.60000000000002</v>
      </c>
      <c r="E76" s="334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482" t="s">
        <v>86</v>
      </c>
      <c r="C77" s="483"/>
      <c r="D77" s="241"/>
      <c r="E77" s="335"/>
      <c r="F77" s="113" t="s">
        <v>205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486" t="s">
        <v>60</v>
      </c>
      <c r="C78" s="487"/>
      <c r="D78" s="250">
        <f>D79+D87</f>
        <v>93</v>
      </c>
      <c r="E78" s="333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3.45" customHeight="1">
      <c r="A79" s="71">
        <v>1</v>
      </c>
      <c r="B79" s="482" t="s">
        <v>91</v>
      </c>
      <c r="C79" s="483"/>
      <c r="D79" s="242">
        <f>SUM(D80:D86)</f>
        <v>93</v>
      </c>
      <c r="E79" s="334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6.899999999999999" hidden="1" customHeight="1">
      <c r="A80" s="71">
        <v>1.1000000000000001</v>
      </c>
      <c r="B80" s="482" t="s">
        <v>87</v>
      </c>
      <c r="C80" s="483"/>
      <c r="D80" s="241"/>
      <c r="E80" s="33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2.6" customHeight="1">
      <c r="A81" s="71">
        <v>1.1000000000000001</v>
      </c>
      <c r="B81" s="482" t="s">
        <v>88</v>
      </c>
      <c r="C81" s="483"/>
      <c r="D81" s="241">
        <v>93</v>
      </c>
      <c r="E81" s="33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482" t="s">
        <v>89</v>
      </c>
      <c r="C82" s="483"/>
      <c r="D82" s="241">
        <v>0</v>
      </c>
      <c r="E82" s="33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482" t="s">
        <v>196</v>
      </c>
      <c r="C83" s="483"/>
      <c r="D83" s="241"/>
      <c r="E83" s="33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6.899999999999999" hidden="1" customHeight="1">
      <c r="A84" s="71">
        <v>1.5</v>
      </c>
      <c r="B84" s="482" t="s">
        <v>65</v>
      </c>
      <c r="C84" s="483"/>
      <c r="D84" s="241"/>
      <c r="E84" s="335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6.899999999999999" hidden="1" customHeight="1">
      <c r="A85" s="71">
        <v>1.6</v>
      </c>
      <c r="B85" s="482" t="s">
        <v>66</v>
      </c>
      <c r="C85" s="483"/>
      <c r="D85" s="241"/>
      <c r="E85" s="335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6.899999999999999" hidden="1" customHeight="1">
      <c r="A86" s="71">
        <v>1.7</v>
      </c>
      <c r="B86" s="484"/>
      <c r="C86" s="485"/>
      <c r="D86" s="241"/>
      <c r="E86" s="335"/>
      <c r="F86" s="106" t="s">
        <v>197</v>
      </c>
      <c r="G86" s="102"/>
      <c r="H86" s="102"/>
      <c r="I86" s="102"/>
      <c r="J86" s="102"/>
      <c r="K86" s="94"/>
      <c r="L86" s="94"/>
      <c r="M86" s="94"/>
    </row>
    <row r="87" spans="1:13" s="95" customFormat="1" ht="34.9" hidden="1" customHeight="1">
      <c r="A87" s="71">
        <v>2</v>
      </c>
      <c r="B87" s="482" t="s">
        <v>92</v>
      </c>
      <c r="C87" s="483"/>
      <c r="D87" s="242">
        <f>SUM(D88:D90)</f>
        <v>0</v>
      </c>
      <c r="E87" s="33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600000000000001" hidden="1" customHeight="1">
      <c r="A88" s="71">
        <v>2.1</v>
      </c>
      <c r="B88" s="482" t="s">
        <v>62</v>
      </c>
      <c r="C88" s="483"/>
      <c r="D88" s="241"/>
      <c r="E88" s="33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600000000000001" hidden="1" customHeight="1">
      <c r="A89" s="71">
        <v>2.2000000000000002</v>
      </c>
      <c r="B89" s="482" t="s">
        <v>61</v>
      </c>
      <c r="C89" s="483"/>
      <c r="D89" s="241"/>
      <c r="E89" s="33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600000000000001" hidden="1" customHeight="1">
      <c r="A90" s="71">
        <v>2.2999999999999998</v>
      </c>
      <c r="B90" s="482" t="s">
        <v>50</v>
      </c>
      <c r="C90" s="483"/>
      <c r="D90" s="241"/>
      <c r="E90" s="33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4.9" customHeight="1">
      <c r="A91" s="40" t="s">
        <v>58</v>
      </c>
      <c r="B91" s="478" t="s">
        <v>131</v>
      </c>
      <c r="C91" s="479"/>
      <c r="D91" s="250">
        <f>SUM(D92:D93)</f>
        <v>200</v>
      </c>
      <c r="E91" s="333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6" hidden="1" customHeight="1">
      <c r="A92" s="71"/>
      <c r="B92" s="482" t="s">
        <v>207</v>
      </c>
      <c r="C92" s="483"/>
      <c r="D92" s="241"/>
      <c r="E92" s="33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customHeight="1">
      <c r="A93" s="71">
        <v>1</v>
      </c>
      <c r="B93" s="484" t="s">
        <v>258</v>
      </c>
      <c r="C93" s="485"/>
      <c r="D93" s="241">
        <v>200</v>
      </c>
      <c r="E93" s="33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78" t="s">
        <v>39</v>
      </c>
      <c r="C94" s="479"/>
      <c r="D94" s="250">
        <f>D19+D20-D33</f>
        <v>45.400000000001455</v>
      </c>
      <c r="E94" s="454" t="s">
        <v>221</v>
      </c>
      <c r="F94" s="475"/>
      <c r="G94" s="476"/>
      <c r="H94" s="263"/>
      <c r="I94" s="263"/>
      <c r="J94" s="224"/>
      <c r="K94" s="98"/>
      <c r="L94" s="98"/>
      <c r="M94" s="98"/>
    </row>
    <row r="95" spans="1:13" s="81" customFormat="1" ht="30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3" t="str">
        <f>+'Ekamut-caxs'!C79</f>
        <v>Ս․Խաչատրյան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3" t="s">
        <v>96</v>
      </c>
      <c r="E97" s="338"/>
      <c r="F97" s="17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4" t="str">
        <f>+'Ekamut-caxs'!C81</f>
        <v>Պ․Պողոսյան</v>
      </c>
      <c r="E98" s="33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3" t="s">
        <v>96</v>
      </c>
      <c r="E99" s="338"/>
      <c r="F99" s="17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169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4" customFormat="1" ht="111.75" customHeight="1">
      <c r="B101" s="453" t="str">
        <f>+'Ekamut-caxs'!A84</f>
        <v>ԵՐԵՎԱՆԻ ՔԱՂԱՔԱՊԵՏ՝</v>
      </c>
      <c r="C101" s="235"/>
      <c r="D101" s="339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1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2" zoomScaleSheetLayoutView="100" workbookViewId="0">
      <selection activeCell="C23" sqref="C23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490" t="s">
        <v>55</v>
      </c>
      <c r="B1" s="490"/>
      <c r="C1" s="490"/>
      <c r="D1" s="490"/>
      <c r="E1" s="490"/>
      <c r="F1" s="490"/>
    </row>
    <row r="2" spans="1:18" s="22" customFormat="1" ht="25.5" customHeight="1">
      <c r="A2" s="465" t="str">
        <f>+'Ekamut-caxs'!A14:D14</f>
        <v xml:space="preserve">«Երևանի հ.32 գրադարան» ՀՈԱԿ-ի </v>
      </c>
      <c r="B2" s="465"/>
      <c r="C2" s="465"/>
      <c r="D2" s="465"/>
      <c r="E2" s="465"/>
      <c r="F2" s="46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493" t="s">
        <v>242</v>
      </c>
      <c r="B3" s="493"/>
      <c r="C3" s="493"/>
      <c r="D3" s="493"/>
      <c r="E3" s="493"/>
      <c r="F3" s="49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1" t="s">
        <v>178</v>
      </c>
      <c r="D5" s="221" t="s">
        <v>179</v>
      </c>
      <c r="E5" s="66" t="s">
        <v>51</v>
      </c>
      <c r="F5" s="32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67">
        <f>SUM(C7:C17,C20:C22)</f>
        <v>10080.199999999999</v>
      </c>
      <c r="D6" s="267">
        <f>SUM(D7:D17,D20:D22)</f>
        <v>10287.199999999999</v>
      </c>
      <c r="E6" s="267">
        <f t="shared" ref="E6:E65" si="0">D6-C6</f>
        <v>207</v>
      </c>
      <c r="F6" s="32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3" t="s">
        <v>118</v>
      </c>
      <c r="C7" s="255">
        <v>9656.9</v>
      </c>
      <c r="D7" s="256">
        <f>+'Ekamut-caxs'!D18</f>
        <v>9861</v>
      </c>
      <c r="E7" s="256">
        <f t="shared" si="0"/>
        <v>204.10000000000036</v>
      </c>
      <c r="F7" s="25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0.6" customHeight="1">
      <c r="A8" s="61">
        <v>2</v>
      </c>
      <c r="B8" s="436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6" hidden="1" customHeight="1">
      <c r="A9" s="27">
        <v>2.1</v>
      </c>
      <c r="B9" s="437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7" customHeight="1">
      <c r="A10" s="61">
        <v>2</v>
      </c>
      <c r="B10" s="436" t="str">
        <f>+'Ekamut-caxs'!B21</f>
        <v>Սուբսիդիա ջրամատակարարման գծով</v>
      </c>
      <c r="C10" s="255"/>
      <c r="D10" s="256">
        <f>+'Ekamut-caxs'!D21</f>
        <v>0.4</v>
      </c>
      <c r="E10" s="256">
        <f t="shared" si="1"/>
        <v>0.4</v>
      </c>
      <c r="F10" s="255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600000000000001" hidden="1" customHeight="1">
      <c r="A11" s="61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600000000000001" hidden="1" customHeight="1">
      <c r="A12" s="61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600000000000001" hidden="1" customHeight="1">
      <c r="A13" s="61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600000000000001" hidden="1" customHeight="1">
      <c r="A14" s="61">
        <v>6</v>
      </c>
      <c r="B14" s="22" t="s">
        <v>193</v>
      </c>
      <c r="C14" s="257"/>
      <c r="D14" s="256">
        <f>+'Ekamut-caxs'!D25</f>
        <v>0</v>
      </c>
      <c r="E14" s="256">
        <f t="shared" si="0"/>
        <v>0</v>
      </c>
      <c r="F14" s="255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600000000000001" hidden="1" customHeight="1">
      <c r="A15" s="61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600000000000001" hidden="1" customHeight="1">
      <c r="A16" s="61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8" t="s">
        <v>123</v>
      </c>
      <c r="C17" s="259">
        <f>SUM(C18:C19)</f>
        <v>423.3</v>
      </c>
      <c r="D17" s="259">
        <f>SUM(D18:D19)</f>
        <v>423.3</v>
      </c>
      <c r="E17" s="256">
        <f t="shared" si="0"/>
        <v>0</v>
      </c>
      <c r="F17" s="255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23.25" customHeight="1">
      <c r="A18" s="27">
        <v>3.1</v>
      </c>
      <c r="B18" s="32" t="s">
        <v>73</v>
      </c>
      <c r="C18" s="227">
        <v>423.3</v>
      </c>
      <c r="D18" s="228">
        <f>+'Ekamut-caxs'!D28</f>
        <v>423.3</v>
      </c>
      <c r="E18" s="228">
        <f t="shared" si="0"/>
        <v>0</v>
      </c>
      <c r="F18" s="229"/>
    </row>
    <row r="19" spans="1:18" ht="18.600000000000001" hidden="1" customHeight="1">
      <c r="A19" s="27">
        <v>9.1999999999999993</v>
      </c>
      <c r="B19" s="32" t="s">
        <v>74</v>
      </c>
      <c r="C19" s="227"/>
      <c r="D19" s="228">
        <f>+'Ekamut-caxs'!D29</f>
        <v>0</v>
      </c>
      <c r="E19" s="228">
        <f t="shared" si="0"/>
        <v>0</v>
      </c>
      <c r="F19" s="229"/>
    </row>
    <row r="20" spans="1:18" s="58" customFormat="1" ht="18" customHeight="1">
      <c r="A20" s="61">
        <v>4</v>
      </c>
      <c r="B20" s="245" t="s">
        <v>10</v>
      </c>
      <c r="C20" s="257"/>
      <c r="D20" s="256">
        <f>+'Ekamut-caxs'!D30</f>
        <v>2.5</v>
      </c>
      <c r="E20" s="256">
        <f t="shared" si="0"/>
        <v>2.5</v>
      </c>
      <c r="F20" s="255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600000000000001" hidden="1" customHeight="1">
      <c r="A21" s="62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600000000000001" hidden="1" customHeight="1">
      <c r="A22" s="61">
        <v>12</v>
      </c>
      <c r="B22" s="456"/>
      <c r="C22" s="257"/>
      <c r="D22" s="255">
        <f>+'Ekamut-caxs'!D32</f>
        <v>0</v>
      </c>
      <c r="E22" s="255">
        <f>D22-C22</f>
        <v>0</v>
      </c>
      <c r="F22" s="255"/>
      <c r="G22" s="57" t="s">
        <v>199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68">
        <f>SUM(C24,C28:C33,C37:C61,C63:C64)</f>
        <v>10080.199999999999</v>
      </c>
      <c r="D23" s="268">
        <f>SUM(D24,D28:D33,D37:D61,D63:D64)</f>
        <v>10287.199999999997</v>
      </c>
      <c r="E23" s="267">
        <f t="shared" si="0"/>
        <v>206.99999999999818</v>
      </c>
      <c r="F23" s="325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18.75" customHeight="1">
      <c r="A24" s="61">
        <v>1</v>
      </c>
      <c r="B24" s="247" t="s">
        <v>12</v>
      </c>
      <c r="C24" s="257">
        <v>8815.2000000000007</v>
      </c>
      <c r="D24" s="259">
        <f>+'Ekamut-caxs'!D36</f>
        <v>9029.4</v>
      </c>
      <c r="E24" s="256">
        <f t="shared" si="0"/>
        <v>214.19999999999891</v>
      </c>
      <c r="F24" s="255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7"/>
      <c r="D25" s="260">
        <f>+'Ekamut-caxs'!D37</f>
        <v>0</v>
      </c>
      <c r="E25" s="228">
        <f>D25-C25</f>
        <v>0</v>
      </c>
      <c r="F25" s="229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18" customHeight="1">
      <c r="A26" s="28">
        <v>1.1000000000000001</v>
      </c>
      <c r="B26" s="155" t="s">
        <v>13</v>
      </c>
      <c r="C26" s="227"/>
      <c r="D26" s="260">
        <f>+'Ekamut-caxs'!D38</f>
        <v>200</v>
      </c>
      <c r="E26" s="228">
        <f>D26-C26</f>
        <v>200</v>
      </c>
      <c r="F26" s="229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7"/>
      <c r="D27" s="260">
        <f>+'Ekamut-caxs'!D39</f>
        <v>0</v>
      </c>
      <c r="E27" s="228"/>
      <c r="F27" s="229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3" t="s">
        <v>15</v>
      </c>
      <c r="C28" s="257">
        <v>372.8</v>
      </c>
      <c r="D28" s="259">
        <f>+'Ekamut-caxs'!D40</f>
        <v>362.3</v>
      </c>
      <c r="E28" s="256">
        <f t="shared" si="0"/>
        <v>-10.5</v>
      </c>
      <c r="F28" s="255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3" t="s">
        <v>14</v>
      </c>
      <c r="C29" s="257">
        <v>75.400000000000006</v>
      </c>
      <c r="D29" s="259">
        <f>+'Ekamut-caxs'!D41</f>
        <v>74.900000000000006</v>
      </c>
      <c r="E29" s="256">
        <f t="shared" si="0"/>
        <v>-0.5</v>
      </c>
      <c r="F29" s="255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3" t="s">
        <v>16</v>
      </c>
      <c r="C30" s="257">
        <v>9.4</v>
      </c>
      <c r="D30" s="259">
        <f>+'Ekamut-caxs'!D42</f>
        <v>11.3</v>
      </c>
      <c r="E30" s="256">
        <f t="shared" si="0"/>
        <v>1.9000000000000004</v>
      </c>
      <c r="F30" s="255"/>
      <c r="G30" s="17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3" t="s">
        <v>17</v>
      </c>
      <c r="C31" s="257">
        <v>6.7</v>
      </c>
      <c r="D31" s="259">
        <f>+'Ekamut-caxs'!D43</f>
        <v>6.7</v>
      </c>
      <c r="E31" s="256">
        <f t="shared" si="0"/>
        <v>0</v>
      </c>
      <c r="F31" s="255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3" t="s">
        <v>18</v>
      </c>
      <c r="C32" s="257">
        <v>2.8</v>
      </c>
      <c r="D32" s="259">
        <f>+'Ekamut-caxs'!D44</f>
        <v>2.8</v>
      </c>
      <c r="E32" s="256">
        <f t="shared" si="0"/>
        <v>0</v>
      </c>
      <c r="F32" s="255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3" t="s">
        <v>19</v>
      </c>
      <c r="C33" s="259">
        <f>SUM(C34:C36)</f>
        <v>118.6</v>
      </c>
      <c r="D33" s="259">
        <f>SUM(D34:D36)</f>
        <v>118.6</v>
      </c>
      <c r="E33" s="256">
        <f t="shared" si="0"/>
        <v>0</v>
      </c>
      <c r="F33" s="255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7">
        <v>57.6</v>
      </c>
      <c r="D34" s="260">
        <f>+'Ekamut-caxs'!D46</f>
        <v>57.6</v>
      </c>
      <c r="E34" s="228">
        <f t="shared" si="0"/>
        <v>0</v>
      </c>
      <c r="F34" s="229"/>
    </row>
    <row r="35" spans="1:18" ht="21" customHeight="1">
      <c r="A35" s="27">
        <v>7.2</v>
      </c>
      <c r="B35" s="32" t="s">
        <v>21</v>
      </c>
      <c r="C35" s="227">
        <v>3.4</v>
      </c>
      <c r="D35" s="260">
        <f>+'Ekamut-caxs'!D47</f>
        <v>3.4</v>
      </c>
      <c r="E35" s="228">
        <f t="shared" si="0"/>
        <v>0</v>
      </c>
      <c r="F35" s="229"/>
    </row>
    <row r="36" spans="1:18" ht="21" customHeight="1">
      <c r="A36" s="27">
        <v>7.3</v>
      </c>
      <c r="B36" s="32" t="s">
        <v>22</v>
      </c>
      <c r="C36" s="227">
        <v>57.6</v>
      </c>
      <c r="D36" s="260">
        <f>+'Ekamut-caxs'!D48</f>
        <v>57.6</v>
      </c>
      <c r="E36" s="228">
        <f t="shared" si="0"/>
        <v>0</v>
      </c>
      <c r="F36" s="229"/>
    </row>
    <row r="37" spans="1:18" s="58" customFormat="1" ht="21" customHeight="1">
      <c r="A37" s="61">
        <v>8</v>
      </c>
      <c r="B37" s="243" t="s">
        <v>23</v>
      </c>
      <c r="C37" s="257"/>
      <c r="D37" s="259">
        <f>+'Ekamut-caxs'!D49</f>
        <v>1.9</v>
      </c>
      <c r="E37" s="256">
        <f t="shared" si="0"/>
        <v>1.9</v>
      </c>
      <c r="F37" s="255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3" t="s">
        <v>30</v>
      </c>
      <c r="C38" s="257">
        <v>40</v>
      </c>
      <c r="D38" s="259">
        <f>+'Ekamut-caxs'!D50</f>
        <v>40</v>
      </c>
      <c r="E38" s="256">
        <f t="shared" si="0"/>
        <v>0</v>
      </c>
      <c r="F38" s="255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0.25" customHeight="1">
      <c r="A39" s="61">
        <v>10</v>
      </c>
      <c r="B39" s="243" t="s">
        <v>24</v>
      </c>
      <c r="C39" s="257">
        <v>60.5</v>
      </c>
      <c r="D39" s="259">
        <f>+'Ekamut-caxs'!D51</f>
        <v>60.5</v>
      </c>
      <c r="E39" s="256">
        <f t="shared" si="0"/>
        <v>0</v>
      </c>
      <c r="F39" s="255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8" t="s">
        <v>75</v>
      </c>
      <c r="C40" s="257"/>
      <c r="D40" s="259">
        <f>+'Ekamut-caxs'!D52</f>
        <v>0</v>
      </c>
      <c r="E40" s="256">
        <f t="shared" si="0"/>
        <v>0</v>
      </c>
      <c r="F40" s="255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3" t="s">
        <v>120</v>
      </c>
      <c r="C42" s="257"/>
      <c r="D42" s="259">
        <f>+'Ekamut-caxs'!D54</f>
        <v>0</v>
      </c>
      <c r="E42" s="256">
        <f>D42-C42</f>
        <v>0</v>
      </c>
      <c r="F42" s="255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33" customHeight="1">
      <c r="A45" s="61">
        <v>11</v>
      </c>
      <c r="B45" s="243" t="s">
        <v>26</v>
      </c>
      <c r="C45" s="255">
        <v>31</v>
      </c>
      <c r="D45" s="259">
        <f>+'Ekamut-caxs'!D57</f>
        <v>31</v>
      </c>
      <c r="E45" s="256">
        <f>D45-C45</f>
        <v>0</v>
      </c>
      <c r="F45" s="255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7.15" hidden="1" customHeight="1">
      <c r="A48" s="61">
        <v>19</v>
      </c>
      <c r="B48" s="243" t="s">
        <v>45</v>
      </c>
      <c r="C48" s="257"/>
      <c r="D48" s="259">
        <f>+'Ekamut-caxs'!D60</f>
        <v>0</v>
      </c>
      <c r="E48" s="256">
        <f t="shared" si="0"/>
        <v>0</v>
      </c>
      <c r="F48" s="255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40.5" customHeight="1">
      <c r="A49" s="61">
        <v>12</v>
      </c>
      <c r="B49" s="258" t="s">
        <v>76</v>
      </c>
      <c r="C49" s="257">
        <v>19</v>
      </c>
      <c r="D49" s="259">
        <f>+'Ekamut-caxs'!D61</f>
        <v>19</v>
      </c>
      <c r="E49" s="256">
        <f t="shared" si="0"/>
        <v>0</v>
      </c>
      <c r="F49" s="255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58" t="s">
        <v>77</v>
      </c>
      <c r="C50" s="255">
        <v>95</v>
      </c>
      <c r="D50" s="259">
        <f>+'Ekamut-caxs'!D62</f>
        <v>95</v>
      </c>
      <c r="E50" s="256">
        <f t="shared" si="0"/>
        <v>0</v>
      </c>
      <c r="F50" s="255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14</v>
      </c>
      <c r="B51" s="243" t="s">
        <v>46</v>
      </c>
      <c r="C51" s="255">
        <v>3</v>
      </c>
      <c r="D51" s="259">
        <f>+'Ekamut-caxs'!D63</f>
        <v>3</v>
      </c>
      <c r="E51" s="256">
        <f t="shared" ref="E51:E64" si="2">D51-C51</f>
        <v>0</v>
      </c>
      <c r="F51" s="255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19.899999999999999" hidden="1" customHeight="1">
      <c r="A54" s="61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19.899999999999999" hidden="1" customHeight="1">
      <c r="A55" s="61">
        <v>26</v>
      </c>
      <c r="B55" s="245" t="s">
        <v>194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19.899999999999999" hidden="1" customHeight="1">
      <c r="A56" s="61">
        <v>27</v>
      </c>
      <c r="B56" s="245" t="s">
        <v>195</v>
      </c>
      <c r="C56" s="255"/>
      <c r="D56" s="259">
        <f>+'Ekamut-caxs'!D68</f>
        <v>0</v>
      </c>
      <c r="E56" s="256">
        <f t="shared" si="3"/>
        <v>0</v>
      </c>
      <c r="F56" s="255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3"/>
      <c r="C58" s="255"/>
      <c r="D58" s="259">
        <f>+'Ekamut-caxs'!D70</f>
        <v>0</v>
      </c>
      <c r="E58" s="256">
        <f t="shared" si="2"/>
        <v>0</v>
      </c>
      <c r="F58" s="255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16.899999999999999" customHeight="1">
      <c r="A59" s="61">
        <v>15</v>
      </c>
      <c r="B59" s="246" t="s">
        <v>259</v>
      </c>
      <c r="C59" s="255">
        <v>7.5</v>
      </c>
      <c r="D59" s="257">
        <v>7.5</v>
      </c>
      <c r="E59" s="255">
        <f t="shared" ref="E59:E60" si="4">D59-C59</f>
        <v>0</v>
      </c>
      <c r="F59" s="255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6"/>
      <c r="C60" s="255"/>
      <c r="D60" s="257">
        <f>+'Ekamut-caxs'!D72</f>
        <v>0</v>
      </c>
      <c r="E60" s="255">
        <f t="shared" si="4"/>
        <v>0</v>
      </c>
      <c r="F60" s="255"/>
      <c r="G60" s="57" t="s">
        <v>198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31.9" customHeight="1">
      <c r="A61" s="61">
        <v>16</v>
      </c>
      <c r="B61" s="322" t="s">
        <v>27</v>
      </c>
      <c r="C61" s="255">
        <v>423.3</v>
      </c>
      <c r="D61" s="259">
        <f>+'Ekamut-caxs'!D73</f>
        <v>423.3</v>
      </c>
      <c r="E61" s="256">
        <f t="shared" si="2"/>
        <v>0</v>
      </c>
      <c r="F61" s="255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18" customHeight="1">
      <c r="A62" s="28">
        <v>16.100000000000001</v>
      </c>
      <c r="B62" s="30" t="s">
        <v>79</v>
      </c>
      <c r="C62" s="229">
        <v>423.3</v>
      </c>
      <c r="D62" s="260">
        <f>+'Ekamut-caxs'!D74</f>
        <v>423.3</v>
      </c>
      <c r="E62" s="228">
        <f t="shared" si="2"/>
        <v>0</v>
      </c>
      <c r="F62" s="229"/>
      <c r="G62" s="159"/>
    </row>
    <row r="63" spans="1:18" s="58" customFormat="1" ht="21" hidden="1" customHeight="1">
      <c r="A63" s="61">
        <v>33</v>
      </c>
      <c r="B63" s="258" t="s">
        <v>80</v>
      </c>
      <c r="C63" s="255"/>
      <c r="D63" s="259">
        <f>+'Ekamut-caxs'!D75</f>
        <v>0</v>
      </c>
      <c r="E63" s="256">
        <f t="shared" si="2"/>
        <v>0</v>
      </c>
      <c r="F63" s="255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3" t="s">
        <v>68</v>
      </c>
      <c r="C64" s="255"/>
      <c r="D64" s="259">
        <f>+'Ekamut-caxs'!D76</f>
        <v>0</v>
      </c>
      <c r="E64" s="256">
        <f t="shared" si="2"/>
        <v>0</v>
      </c>
      <c r="F64" s="255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7">
        <f>C6-C23</f>
        <v>0</v>
      </c>
      <c r="D65" s="267">
        <f>D6-D23</f>
        <v>0</v>
      </c>
      <c r="E65" s="267">
        <f t="shared" si="0"/>
        <v>0</v>
      </c>
      <c r="F65" s="325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492" t="str">
        <f>+'Ekamut-caxs'!C79</f>
        <v>Ս․Խաչատրյան</v>
      </c>
      <c r="E67" s="492"/>
      <c r="F67" s="123"/>
    </row>
    <row r="68" spans="1:18" ht="9.75" customHeight="1">
      <c r="B68" s="38"/>
      <c r="D68" s="491" t="s">
        <v>5</v>
      </c>
      <c r="E68" s="491"/>
      <c r="F68" s="320"/>
    </row>
    <row r="69" spans="1:18" ht="24.75" customHeight="1">
      <c r="B69" s="37" t="s">
        <v>6</v>
      </c>
      <c r="C69" s="24"/>
      <c r="D69" s="492" t="str">
        <f>+'Ekamut-caxs'!C81</f>
        <v>Պ․Պողոսյան</v>
      </c>
      <c r="E69" s="492"/>
      <c r="F69" s="123"/>
    </row>
    <row r="70" spans="1:18" ht="11.25" customHeight="1">
      <c r="D70" s="491" t="s">
        <v>5</v>
      </c>
      <c r="E70" s="491"/>
      <c r="F70" s="320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7" zoomScaleSheetLayoutView="100" workbookViewId="0">
      <selection activeCell="C23" sqref="C23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490" t="s">
        <v>82</v>
      </c>
      <c r="B1" s="490"/>
      <c r="C1" s="490"/>
      <c r="D1" s="490"/>
      <c r="E1" s="490"/>
      <c r="F1" s="490"/>
    </row>
    <row r="2" spans="1:20" s="22" customFormat="1" ht="20.25">
      <c r="A2" s="465" t="str">
        <f>+'Ekamut-caxs'!A14:D14</f>
        <v xml:space="preserve">«Երևանի հ.32 գրադարան» ՀՈԱԿ-ի </v>
      </c>
      <c r="B2" s="465"/>
      <c r="C2" s="465"/>
      <c r="D2" s="465"/>
      <c r="E2" s="465"/>
      <c r="F2" s="46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493" t="s">
        <v>245</v>
      </c>
      <c r="B3" s="493"/>
      <c r="C3" s="493"/>
      <c r="D3" s="493"/>
      <c r="E3" s="493"/>
      <c r="F3" s="49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1" t="s">
        <v>178</v>
      </c>
      <c r="D5" s="221" t="s">
        <v>179</v>
      </c>
      <c r="E5" s="91" t="s">
        <v>51</v>
      </c>
      <c r="F5" s="321" t="str">
        <f>+'[5]Ekamutneri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0">
        <v>438.9</v>
      </c>
      <c r="D6" s="230">
        <v>438.9</v>
      </c>
      <c r="E6" s="250">
        <f t="shared" ref="E6:E67" si="0">D6-C6</f>
        <v>0</v>
      </c>
      <c r="F6" s="230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0">
        <f>SUM(C8:C20)</f>
        <v>9656.9</v>
      </c>
      <c r="D7" s="250">
        <f>SUM(D8:D20)</f>
        <v>9863.5</v>
      </c>
      <c r="E7" s="250">
        <f>D7-C7</f>
        <v>206.60000000000036</v>
      </c>
      <c r="F7" s="230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5.6" customHeight="1">
      <c r="A8" s="61">
        <v>1</v>
      </c>
      <c r="B8" s="240" t="s">
        <v>118</v>
      </c>
      <c r="C8" s="241">
        <v>9656.9</v>
      </c>
      <c r="D8" s="242">
        <f>+'Dramakan hosqer'!D21</f>
        <v>9861</v>
      </c>
      <c r="E8" s="242">
        <f>D8-C8</f>
        <v>204.10000000000036</v>
      </c>
      <c r="F8" s="241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7.9" hidden="1" customHeight="1">
      <c r="A9" s="61">
        <v>2</v>
      </c>
      <c r="B9" s="436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1.9" hidden="1" customHeight="1">
      <c r="A10" s="27">
        <v>2.1</v>
      </c>
      <c r="B10" s="437" t="str">
        <f>+'Dramakan hosqer'!B23</f>
        <v>կամավոր ատեստավորման գծով</v>
      </c>
      <c r="C10" s="231"/>
      <c r="D10" s="254">
        <f>+'Dramakan hosqer'!D23</f>
        <v>0</v>
      </c>
      <c r="E10" s="242">
        <f>D10-C10</f>
        <v>0</v>
      </c>
      <c r="F10" s="231"/>
    </row>
    <row r="11" spans="1:20" s="58" customFormat="1" ht="16.899999999999999" hidden="1" customHeight="1">
      <c r="A11" s="61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6.899999999999999" hidden="1" customHeight="1">
      <c r="A12" s="61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6.899999999999999" hidden="1" customHeight="1">
      <c r="A13" s="61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6.899999999999999" hidden="1" customHeight="1">
      <c r="A14" s="61">
        <v>6</v>
      </c>
      <c r="B14" s="22" t="s">
        <v>193</v>
      </c>
      <c r="C14" s="241"/>
      <c r="D14" s="242">
        <f>+'Dramakan hosqer'!D27</f>
        <v>0</v>
      </c>
      <c r="E14" s="242">
        <f t="shared" si="0"/>
        <v>0</v>
      </c>
      <c r="F14" s="241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6.899999999999999" hidden="1" customHeight="1">
      <c r="A15" s="61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6.899999999999999" hidden="1" customHeight="1">
      <c r="A16" s="61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6.899999999999999" hidden="1" customHeight="1">
      <c r="A17" s="61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3.15" customHeight="1">
      <c r="A18" s="61">
        <v>2</v>
      </c>
      <c r="B18" s="240" t="s">
        <v>10</v>
      </c>
      <c r="C18" s="241"/>
      <c r="D18" s="242">
        <f>+'Dramakan hosqer'!D30</f>
        <v>2.5</v>
      </c>
      <c r="E18" s="242">
        <f>D18-C18</f>
        <v>2.5</v>
      </c>
      <c r="F18" s="241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6.899999999999999" hidden="1" customHeight="1">
      <c r="A19" s="61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6.899999999999999" hidden="1" customHeight="1">
      <c r="A20" s="61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6" t="s">
        <v>199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0">
        <f>+C22+C66+C79</f>
        <v>9857.5</v>
      </c>
      <c r="D21" s="250">
        <f>+D22+D66+D79</f>
        <v>10256.999999999998</v>
      </c>
      <c r="E21" s="250">
        <f t="shared" si="0"/>
        <v>399.49999999999818</v>
      </c>
      <c r="F21" s="230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0">
        <f>SUM(C23,C27:C32,C36:C60,C64:C65)</f>
        <v>9757.5</v>
      </c>
      <c r="D22" s="250">
        <f>SUM(D23,D27:D32,D36:D60,D64:D65)</f>
        <v>9963.9999999999982</v>
      </c>
      <c r="E22" s="250">
        <f t="shared" si="0"/>
        <v>206.49999999999818</v>
      </c>
      <c r="F22" s="230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7.45" customHeight="1">
      <c r="A23" s="61">
        <v>1</v>
      </c>
      <c r="B23" s="247" t="s">
        <v>12</v>
      </c>
      <c r="C23" s="241">
        <v>8815.2000000000007</v>
      </c>
      <c r="D23" s="242">
        <f>+'Dramakan hosqer'!D35</f>
        <v>9029.4</v>
      </c>
      <c r="E23" s="242">
        <f t="shared" si="0"/>
        <v>214.19999999999891</v>
      </c>
      <c r="F23" s="241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6.899999999999999" hidden="1" customHeight="1">
      <c r="A24" s="27">
        <v>1.1000000000000001</v>
      </c>
      <c r="B24" s="32" t="s">
        <v>119</v>
      </c>
      <c r="C24" s="231"/>
      <c r="D24" s="254">
        <f>+'Dramakan hosqer'!D36</f>
        <v>0</v>
      </c>
      <c r="E24" s="254">
        <f t="shared" si="0"/>
        <v>0</v>
      </c>
      <c r="F24" s="231"/>
    </row>
    <row r="25" spans="1:20" ht="18" customHeight="1">
      <c r="A25" s="27">
        <v>1.1000000000000001</v>
      </c>
      <c r="B25" s="32" t="s">
        <v>13</v>
      </c>
      <c r="C25" s="231"/>
      <c r="D25" s="254">
        <f>+'Dramakan hosqer'!D37</f>
        <v>200</v>
      </c>
      <c r="E25" s="254">
        <f t="shared" si="0"/>
        <v>200</v>
      </c>
      <c r="F25" s="231"/>
    </row>
    <row r="26" spans="1:20" ht="0.6" customHeight="1">
      <c r="A26" s="27">
        <v>1.3</v>
      </c>
      <c r="B26" s="32" t="str">
        <f>+'Dramakan hosqer'!B38</f>
        <v>կամավոր ատեստ. գծով լրավճար</v>
      </c>
      <c r="C26" s="231"/>
      <c r="D26" s="254">
        <f>+'Dramakan hosqer'!D38</f>
        <v>0</v>
      </c>
      <c r="E26" s="254">
        <f t="shared" si="0"/>
        <v>0</v>
      </c>
      <c r="F26" s="231"/>
    </row>
    <row r="27" spans="1:20" s="58" customFormat="1" ht="18" customHeight="1">
      <c r="A27" s="61">
        <v>2</v>
      </c>
      <c r="B27" s="243" t="s">
        <v>15</v>
      </c>
      <c r="C27" s="241">
        <v>372.8</v>
      </c>
      <c r="D27" s="242">
        <f>+'Dramakan hosqer'!D39</f>
        <v>362.3</v>
      </c>
      <c r="E27" s="242">
        <f t="shared" si="0"/>
        <v>-10.5</v>
      </c>
      <c r="F27" s="241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3" t="s">
        <v>14</v>
      </c>
      <c r="C28" s="241">
        <v>75.400000000000006</v>
      </c>
      <c r="D28" s="242">
        <f>+'Dramakan hosqer'!D40</f>
        <v>74.900000000000006</v>
      </c>
      <c r="E28" s="242">
        <f t="shared" si="0"/>
        <v>-0.5</v>
      </c>
      <c r="F28" s="241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3" t="s">
        <v>16</v>
      </c>
      <c r="C29" s="241">
        <v>9.4</v>
      </c>
      <c r="D29" s="242">
        <f>+'Dramakan hosqer'!D41</f>
        <v>10.8</v>
      </c>
      <c r="E29" s="242">
        <f t="shared" si="0"/>
        <v>1.4000000000000004</v>
      </c>
      <c r="F29" s="241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3" t="s">
        <v>17</v>
      </c>
      <c r="C30" s="241">
        <v>6.7</v>
      </c>
      <c r="D30" s="242">
        <f>+'Dramakan hosqer'!D42</f>
        <v>6.7</v>
      </c>
      <c r="E30" s="242">
        <f t="shared" si="0"/>
        <v>0</v>
      </c>
      <c r="F30" s="241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3" t="s">
        <v>18</v>
      </c>
      <c r="C31" s="241">
        <v>2.8</v>
      </c>
      <c r="D31" s="242">
        <f>+'Dramakan hosqer'!D43</f>
        <v>2.8</v>
      </c>
      <c r="E31" s="242">
        <f t="shared" si="0"/>
        <v>0</v>
      </c>
      <c r="F31" s="241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3" t="s">
        <v>19</v>
      </c>
      <c r="C32" s="242">
        <f>SUM(C33:C35)</f>
        <v>118.6</v>
      </c>
      <c r="D32" s="242">
        <f>SUM(D33:D35)</f>
        <v>118.6</v>
      </c>
      <c r="E32" s="242">
        <f t="shared" si="0"/>
        <v>0</v>
      </c>
      <c r="F32" s="241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31">
        <v>57.6</v>
      </c>
      <c r="D33" s="254">
        <f>+'Dramakan hosqer'!D45</f>
        <v>57.6</v>
      </c>
      <c r="E33" s="254">
        <f t="shared" si="0"/>
        <v>0</v>
      </c>
      <c r="F33" s="231"/>
    </row>
    <row r="34" spans="1:20" s="34" customFormat="1" ht="18" customHeight="1">
      <c r="A34" s="27">
        <v>7.2</v>
      </c>
      <c r="B34" s="32" t="s">
        <v>21</v>
      </c>
      <c r="C34" s="231">
        <v>3.4</v>
      </c>
      <c r="D34" s="254">
        <f>+'Dramakan hosqer'!D46</f>
        <v>3.4</v>
      </c>
      <c r="E34" s="254">
        <f t="shared" si="0"/>
        <v>0</v>
      </c>
      <c r="F34" s="231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31">
        <v>57.6</v>
      </c>
      <c r="D35" s="254">
        <f>+'Dramakan hosqer'!D47</f>
        <v>57.6</v>
      </c>
      <c r="E35" s="254">
        <f t="shared" si="0"/>
        <v>0</v>
      </c>
      <c r="F35" s="231"/>
      <c r="I35" s="137"/>
    </row>
    <row r="36" spans="1:20" s="58" customFormat="1" ht="18" customHeight="1">
      <c r="A36" s="61">
        <v>8</v>
      </c>
      <c r="B36" s="243" t="s">
        <v>23</v>
      </c>
      <c r="C36" s="241">
        <v>0</v>
      </c>
      <c r="D36" s="242">
        <f>+'Dramakan hosqer'!D48</f>
        <v>1.9</v>
      </c>
      <c r="E36" s="242">
        <f t="shared" si="0"/>
        <v>1.9</v>
      </c>
      <c r="F36" s="241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3" t="s">
        <v>30</v>
      </c>
      <c r="C37" s="241">
        <v>40</v>
      </c>
      <c r="D37" s="242">
        <f>+'Dramakan hosqer'!D49</f>
        <v>40</v>
      </c>
      <c r="E37" s="242">
        <f t="shared" si="0"/>
        <v>0</v>
      </c>
      <c r="F37" s="241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30.75" customHeight="1">
      <c r="A38" s="61">
        <v>10</v>
      </c>
      <c r="B38" s="243" t="s">
        <v>24</v>
      </c>
      <c r="C38" s="241">
        <v>60.5</v>
      </c>
      <c r="D38" s="242">
        <f>+'Dramakan hosqer'!D50</f>
        <v>60.5</v>
      </c>
      <c r="E38" s="242">
        <f t="shared" si="0"/>
        <v>0</v>
      </c>
      <c r="F38" s="241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15" hidden="1" customHeight="1">
      <c r="A39" s="61">
        <v>11</v>
      </c>
      <c r="B39" s="248" t="s">
        <v>75</v>
      </c>
      <c r="C39" s="241"/>
      <c r="D39" s="242">
        <f>+'Dramakan hosqer'!D51</f>
        <v>0</v>
      </c>
      <c r="E39" s="242">
        <f t="shared" si="0"/>
        <v>0</v>
      </c>
      <c r="F39" s="241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3" t="s">
        <v>120</v>
      </c>
      <c r="C41" s="241"/>
      <c r="D41" s="242">
        <f>+'Dramakan hosqer'!D53</f>
        <v>0</v>
      </c>
      <c r="E41" s="242">
        <f t="shared" si="0"/>
        <v>0</v>
      </c>
      <c r="F41" s="241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21" customHeight="1">
      <c r="A44" s="61">
        <v>11</v>
      </c>
      <c r="B44" s="243" t="s">
        <v>26</v>
      </c>
      <c r="C44" s="241">
        <v>31</v>
      </c>
      <c r="D44" s="242">
        <f>+'Dramakan hosqer'!D56</f>
        <v>31</v>
      </c>
      <c r="E44" s="242">
        <f t="shared" si="0"/>
        <v>0</v>
      </c>
      <c r="F44" s="241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58" t="s">
        <v>45</v>
      </c>
      <c r="C47" s="241"/>
      <c r="D47" s="242">
        <f>+'Dramakan hosqer'!D59</f>
        <v>0</v>
      </c>
      <c r="E47" s="242">
        <f t="shared" si="0"/>
        <v>0</v>
      </c>
      <c r="F47" s="241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58" t="s">
        <v>76</v>
      </c>
      <c r="C48" s="241">
        <v>19</v>
      </c>
      <c r="D48" s="242">
        <f>+'Dramakan hosqer'!D60</f>
        <v>19</v>
      </c>
      <c r="E48" s="242">
        <f t="shared" si="0"/>
        <v>0</v>
      </c>
      <c r="F48" s="241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58" t="s">
        <v>77</v>
      </c>
      <c r="C49" s="241">
        <v>95</v>
      </c>
      <c r="D49" s="242">
        <f>+'Dramakan hosqer'!D61</f>
        <v>95</v>
      </c>
      <c r="E49" s="242">
        <f t="shared" si="0"/>
        <v>0</v>
      </c>
      <c r="F49" s="241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6.899999999999999" customHeight="1">
      <c r="A50" s="61">
        <v>14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5" t="s">
        <v>194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45" t="s">
        <v>195</v>
      </c>
      <c r="C55" s="241"/>
      <c r="D55" s="242">
        <f>+'Dramakan hosqer'!D67</f>
        <v>0</v>
      </c>
      <c r="E55" s="242">
        <f t="shared" si="1"/>
        <v>0</v>
      </c>
      <c r="F55" s="241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3"/>
      <c r="C57" s="241"/>
      <c r="D57" s="242">
        <f>+'Dramakan hosqer'!D69</f>
        <v>0</v>
      </c>
      <c r="E57" s="242">
        <f t="shared" si="0"/>
        <v>0</v>
      </c>
      <c r="F57" s="241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6"/>
      <c r="C58" s="241"/>
      <c r="D58" s="241">
        <v>0</v>
      </c>
      <c r="E58" s="241">
        <f>D58-C58</f>
        <v>0</v>
      </c>
      <c r="F58" s="241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15</v>
      </c>
      <c r="B59" s="246" t="s">
        <v>259</v>
      </c>
      <c r="C59" s="241">
        <v>7.5</v>
      </c>
      <c r="D59" s="241">
        <v>7.5</v>
      </c>
      <c r="E59" s="241">
        <f>D59-C59</f>
        <v>0</v>
      </c>
      <c r="F59" s="241"/>
      <c r="G59" s="106" t="s">
        <v>198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6" hidden="1" customHeight="1">
      <c r="A60" s="61">
        <v>32</v>
      </c>
      <c r="B60" s="249" t="s">
        <v>35</v>
      </c>
      <c r="C60" s="242">
        <f>SUM(C61:C63)</f>
        <v>0</v>
      </c>
      <c r="D60" s="242">
        <f>SUM(D61:D63)</f>
        <v>0</v>
      </c>
      <c r="E60" s="241">
        <f>D60-C60</f>
        <v>0</v>
      </c>
      <c r="F60" s="241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1"/>
      <c r="D61" s="254">
        <f>+'Dramakan hosqer'!D73</f>
        <v>0</v>
      </c>
      <c r="E61" s="231">
        <f>D61-C61</f>
        <v>0</v>
      </c>
      <c r="F61" s="231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600000000000001" hidden="1" customHeight="1">
      <c r="A62" s="14">
        <v>32.200000000000003</v>
      </c>
      <c r="B62" s="163" t="s">
        <v>49</v>
      </c>
      <c r="C62" s="231"/>
      <c r="D62" s="254">
        <f>+'Dramakan hosqer'!D74</f>
        <v>0</v>
      </c>
      <c r="E62" s="254">
        <f t="shared" si="0"/>
        <v>0</v>
      </c>
      <c r="F62" s="231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1"/>
      <c r="D63" s="254">
        <f>+'Dramakan hosqer'!D75</f>
        <v>0</v>
      </c>
      <c r="E63" s="254">
        <f t="shared" si="0"/>
        <v>0</v>
      </c>
      <c r="F63" s="231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7.45" customHeight="1">
      <c r="A64" s="71">
        <v>16</v>
      </c>
      <c r="B64" s="249" t="s">
        <v>37</v>
      </c>
      <c r="C64" s="241">
        <v>100.6</v>
      </c>
      <c r="D64" s="242">
        <f>+'Dramakan hosqer'!D76</f>
        <v>100.60000000000002</v>
      </c>
      <c r="E64" s="242">
        <f t="shared" si="0"/>
        <v>0</v>
      </c>
      <c r="F64" s="241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4" t="s">
        <v>86</v>
      </c>
      <c r="C65" s="241"/>
      <c r="D65" s="242">
        <f>+'Dramakan hosqer'!D77</f>
        <v>0</v>
      </c>
      <c r="E65" s="242">
        <f t="shared" si="0"/>
        <v>0</v>
      </c>
      <c r="F65" s="241"/>
      <c r="G65" s="113" t="s">
        <v>206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0">
        <f>+C67+C75</f>
        <v>100</v>
      </c>
      <c r="D66" s="250">
        <f>+D67+D75</f>
        <v>93</v>
      </c>
      <c r="E66" s="250">
        <f t="shared" si="0"/>
        <v>-7</v>
      </c>
      <c r="F66" s="230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9.149999999999999" customHeight="1">
      <c r="A67" s="71">
        <v>1</v>
      </c>
      <c r="B67" s="251" t="s">
        <v>91</v>
      </c>
      <c r="C67" s="242">
        <f>SUM(C68:C74)</f>
        <v>100</v>
      </c>
      <c r="D67" s="242">
        <f>SUM(D68:D74)</f>
        <v>93</v>
      </c>
      <c r="E67" s="242">
        <f t="shared" si="0"/>
        <v>-7</v>
      </c>
      <c r="F67" s="241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2" t="s">
        <v>87</v>
      </c>
      <c r="C68" s="241"/>
      <c r="D68" s="242">
        <f>+'Dramakan hosqer'!D80</f>
        <v>0</v>
      </c>
      <c r="E68" s="242">
        <f t="shared" ref="E68:E82" si="2">D68-C68</f>
        <v>0</v>
      </c>
      <c r="F68" s="241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1.1000000000000001</v>
      </c>
      <c r="B69" s="252" t="s">
        <v>88</v>
      </c>
      <c r="C69" s="241">
        <v>100</v>
      </c>
      <c r="D69" s="242">
        <f>+'Dramakan hosqer'!D81</f>
        <v>93</v>
      </c>
      <c r="E69" s="242">
        <f>D69-C69</f>
        <v>-7</v>
      </c>
      <c r="F69" s="241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0.6" customHeight="1">
      <c r="A70" s="71">
        <v>1.3</v>
      </c>
      <c r="B70" s="252" t="s">
        <v>89</v>
      </c>
      <c r="C70" s="241"/>
      <c r="D70" s="242">
        <f>+'Dramakan hosqer'!D82</f>
        <v>0</v>
      </c>
      <c r="E70" s="242">
        <f t="shared" si="2"/>
        <v>0</v>
      </c>
      <c r="F70" s="241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2" t="s">
        <v>196</v>
      </c>
      <c r="C71" s="241"/>
      <c r="D71" s="242">
        <f>+'Dramakan hosqer'!D83</f>
        <v>0</v>
      </c>
      <c r="E71" s="242">
        <f t="shared" ref="E71" si="3">D71-C71</f>
        <v>0</v>
      </c>
      <c r="F71" s="241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2" t="s">
        <v>65</v>
      </c>
      <c r="C72" s="241"/>
      <c r="D72" s="242">
        <f>+'Dramakan hosqer'!D84</f>
        <v>0</v>
      </c>
      <c r="E72" s="242">
        <f t="shared" si="2"/>
        <v>0</v>
      </c>
      <c r="F72" s="241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3" t="s">
        <v>66</v>
      </c>
      <c r="C73" s="241"/>
      <c r="D73" s="241">
        <f>+'Dramakan hosqer'!D85</f>
        <v>0</v>
      </c>
      <c r="E73" s="241">
        <f>D73-C73</f>
        <v>0</v>
      </c>
      <c r="F73" s="241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3"/>
      <c r="C74" s="241"/>
      <c r="D74" s="241">
        <f>+'Dramakan hosqer'!D86</f>
        <v>0</v>
      </c>
      <c r="E74" s="241">
        <f t="shared" ref="E74" si="4">D74-C74</f>
        <v>0</v>
      </c>
      <c r="F74" s="241"/>
      <c r="G74" s="57" t="s">
        <v>197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6" hidden="1" customHeight="1">
      <c r="A75" s="71">
        <v>2</v>
      </c>
      <c r="B75" s="252" t="s">
        <v>90</v>
      </c>
      <c r="C75" s="242">
        <f>SUM(C76:C78)</f>
        <v>0</v>
      </c>
      <c r="D75" s="242">
        <f>SUM(D76:D78)</f>
        <v>0</v>
      </c>
      <c r="E75" s="241">
        <f>D75-C75</f>
        <v>0</v>
      </c>
      <c r="F75" s="241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600000000000001" hidden="1" customHeight="1">
      <c r="A76" s="71">
        <v>2.1</v>
      </c>
      <c r="B76" s="251" t="s">
        <v>62</v>
      </c>
      <c r="C76" s="241"/>
      <c r="D76" s="242">
        <f>+'Dramakan hosqer'!D88</f>
        <v>0</v>
      </c>
      <c r="E76" s="242">
        <f t="shared" si="2"/>
        <v>0</v>
      </c>
      <c r="F76" s="241"/>
      <c r="G76" s="168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149999999999999" hidden="1" customHeight="1">
      <c r="A77" s="71">
        <v>2.2000000000000002</v>
      </c>
      <c r="B77" s="251" t="s">
        <v>61</v>
      </c>
      <c r="C77" s="241"/>
      <c r="D77" s="242">
        <f>+'Dramakan hosqer'!D89</f>
        <v>0</v>
      </c>
      <c r="E77" s="242">
        <f t="shared" si="2"/>
        <v>0</v>
      </c>
      <c r="F77" s="241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15" hidden="1" customHeight="1">
      <c r="A78" s="71">
        <v>2.2999999999999998</v>
      </c>
      <c r="B78" s="251" t="s">
        <v>50</v>
      </c>
      <c r="C78" s="241"/>
      <c r="D78" s="242">
        <f>+'Dramakan hosqer'!D90</f>
        <v>0</v>
      </c>
      <c r="E78" s="242">
        <f t="shared" si="2"/>
        <v>0</v>
      </c>
      <c r="F78" s="241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6" customHeight="1">
      <c r="A79" s="162" t="s">
        <v>58</v>
      </c>
      <c r="B79" s="13" t="s">
        <v>131</v>
      </c>
      <c r="C79" s="250">
        <f>SUM(C80:C81)</f>
        <v>0</v>
      </c>
      <c r="D79" s="250">
        <f>SUM(D80:D81)</f>
        <v>200</v>
      </c>
      <c r="E79" s="250">
        <f t="shared" si="2"/>
        <v>200</v>
      </c>
      <c r="F79" s="230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47" t="str">
        <f>+'Dramakan hosqer'!B92</f>
        <v>Աշխատավարձի գծով</v>
      </c>
      <c r="C80" s="241"/>
      <c r="D80" s="241">
        <v>0</v>
      </c>
      <c r="E80" s="241">
        <f>D80-C80</f>
        <v>0</v>
      </c>
      <c r="F80" s="241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1</v>
      </c>
      <c r="B81" s="247" t="str">
        <f>+'Dramakan hosqer'!B93</f>
        <v>պրոեկտոր</v>
      </c>
      <c r="C81" s="241"/>
      <c r="D81" s="241">
        <f>+'Dramakan hosqer'!D93</f>
        <v>200</v>
      </c>
      <c r="E81" s="241">
        <f>D81-C81</f>
        <v>200</v>
      </c>
      <c r="F81" s="241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0">
        <f>C6+C7-C21</f>
        <v>238.29999999999927</v>
      </c>
      <c r="D82" s="250">
        <f>D6+D7-D21</f>
        <v>45.400000000001455</v>
      </c>
      <c r="E82" s="250">
        <f t="shared" si="2"/>
        <v>-192.89999999999782</v>
      </c>
      <c r="F82" s="230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495" t="str">
        <f>+'Ekamut-caxs'!C79</f>
        <v>Ս․Խաչատրյան</v>
      </c>
      <c r="E84" s="49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494" t="s">
        <v>96</v>
      </c>
      <c r="E85" s="494"/>
      <c r="F85" s="323"/>
    </row>
    <row r="86" spans="1:20" s="19" customFormat="1" ht="22.5" customHeight="1">
      <c r="A86" s="20"/>
      <c r="B86" s="39" t="s">
        <v>6</v>
      </c>
      <c r="C86" s="20"/>
      <c r="D86" s="492" t="str">
        <f>+'Ekamut-caxs'!C81</f>
        <v>Պ․Պողոսյան</v>
      </c>
      <c r="E86" s="49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494" t="s">
        <v>96</v>
      </c>
      <c r="E87" s="494"/>
      <c r="F87" s="3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23" sqref="C23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7" customFormat="1" ht="22.5" customHeight="1">
      <c r="A1" s="496" t="s">
        <v>69</v>
      </c>
      <c r="B1" s="496"/>
      <c r="C1" s="496"/>
      <c r="D1" s="496"/>
      <c r="E1" s="49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39" customFormat="1" ht="33" customHeight="1">
      <c r="A2" s="497" t="str">
        <f>+'Ekamut-caxs'!A14:D14</f>
        <v xml:space="preserve">«Երևանի հ.32 գրադարան» ՀՈԱԿ-ի </v>
      </c>
      <c r="B2" s="498"/>
      <c r="C2" s="498"/>
      <c r="D2" s="498"/>
      <c r="E2" s="49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499" t="s">
        <v>135</v>
      </c>
      <c r="B3" s="499"/>
      <c r="C3" s="499"/>
      <c r="D3" s="499"/>
      <c r="E3" s="49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1" customFormat="1" ht="16.5" customHeight="1">
      <c r="A4" s="500" t="s">
        <v>246</v>
      </c>
      <c r="B4" s="500"/>
      <c r="C4" s="500"/>
      <c r="D4" s="500"/>
      <c r="E4" s="500"/>
      <c r="F4" s="178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ht="13.5" customHeight="1">
      <c r="D5" s="182"/>
      <c r="E5" s="182" t="s">
        <v>127</v>
      </c>
    </row>
    <row r="6" spans="1:22" s="187" customFormat="1" ht="56.25" customHeight="1">
      <c r="A6" s="183" t="s">
        <v>3</v>
      </c>
      <c r="B6" s="184" t="s">
        <v>136</v>
      </c>
      <c r="C6" s="183" t="s">
        <v>137</v>
      </c>
      <c r="D6" s="183" t="s">
        <v>138</v>
      </c>
      <c r="E6" s="185" t="s">
        <v>139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s="139" customFormat="1" ht="21.75" customHeight="1">
      <c r="A7" s="501" t="s">
        <v>140</v>
      </c>
      <c r="B7" s="502"/>
      <c r="C7" s="502"/>
      <c r="D7" s="212"/>
      <c r="E7" s="21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0.25" customHeight="1">
      <c r="A8" s="188">
        <v>1</v>
      </c>
      <c r="B8" s="189" t="s">
        <v>141</v>
      </c>
      <c r="C8" s="188"/>
      <c r="D8" s="190">
        <f>SUM(D9:D29)</f>
        <v>0</v>
      </c>
      <c r="E8" s="19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2">
        <v>1.1000000000000001</v>
      </c>
      <c r="B9" s="193" t="s">
        <v>142</v>
      </c>
      <c r="C9" s="192" t="s">
        <v>143</v>
      </c>
      <c r="D9" s="31"/>
      <c r="E9" s="31"/>
    </row>
    <row r="10" spans="1:22" ht="27" hidden="1" customHeight="1">
      <c r="A10" s="192">
        <v>1.2</v>
      </c>
      <c r="B10" s="193" t="s">
        <v>144</v>
      </c>
      <c r="C10" s="192" t="s">
        <v>145</v>
      </c>
      <c r="D10" s="31"/>
      <c r="E10" s="31"/>
    </row>
    <row r="11" spans="1:22" ht="27" hidden="1" customHeight="1">
      <c r="A11" s="192">
        <v>1.3</v>
      </c>
      <c r="B11" s="193" t="s">
        <v>146</v>
      </c>
      <c r="C11" s="192" t="s">
        <v>147</v>
      </c>
      <c r="D11" s="31"/>
      <c r="E11" s="31"/>
    </row>
    <row r="12" spans="1:22" ht="27" hidden="1" customHeight="1">
      <c r="A12" s="192">
        <v>1.4</v>
      </c>
      <c r="B12" s="194" t="s">
        <v>148</v>
      </c>
      <c r="C12" s="195" t="s">
        <v>149</v>
      </c>
      <c r="D12" s="31"/>
      <c r="E12" s="31"/>
    </row>
    <row r="13" spans="1:22" ht="22.5" hidden="1" customHeight="1">
      <c r="A13" s="192">
        <v>1.5</v>
      </c>
      <c r="B13" s="194"/>
      <c r="C13" s="192" t="s">
        <v>150</v>
      </c>
      <c r="D13" s="31"/>
      <c r="E13" s="31"/>
    </row>
    <row r="14" spans="1:22" ht="18" hidden="1" customHeight="1">
      <c r="A14" s="192">
        <v>1.6</v>
      </c>
      <c r="B14" s="193" t="s">
        <v>201</v>
      </c>
      <c r="C14" s="192" t="s">
        <v>151</v>
      </c>
      <c r="D14" s="31"/>
      <c r="E14" s="31"/>
    </row>
    <row r="15" spans="1:22" ht="33.75" hidden="1" customHeight="1">
      <c r="A15" s="192">
        <v>1.7</v>
      </c>
      <c r="B15" s="194"/>
      <c r="C15" s="192" t="s">
        <v>174</v>
      </c>
      <c r="D15" s="31"/>
      <c r="E15" s="31"/>
    </row>
    <row r="16" spans="1:22" ht="22.5" hidden="1" customHeight="1">
      <c r="A16" s="192">
        <v>1.8</v>
      </c>
      <c r="B16" s="194"/>
      <c r="C16" s="196" t="s">
        <v>173</v>
      </c>
      <c r="D16" s="31"/>
      <c r="E16" s="31"/>
    </row>
    <row r="17" spans="1:22" ht="18" hidden="1" customHeight="1">
      <c r="A17" s="192">
        <v>1.9</v>
      </c>
      <c r="B17" s="194"/>
      <c r="C17" s="196"/>
      <c r="D17" s="31"/>
      <c r="E17" s="31"/>
    </row>
    <row r="18" spans="1:22" ht="18" hidden="1" customHeight="1">
      <c r="A18" s="197">
        <v>2</v>
      </c>
      <c r="B18" s="194"/>
      <c r="C18" s="196"/>
      <c r="D18" s="31"/>
      <c r="E18" s="31"/>
    </row>
    <row r="19" spans="1:22" ht="18" hidden="1" customHeight="1">
      <c r="A19" s="192">
        <v>2.1</v>
      </c>
      <c r="B19" s="194"/>
      <c r="C19" s="196"/>
      <c r="D19" s="31"/>
      <c r="E19" s="31"/>
    </row>
    <row r="20" spans="1:22" ht="18" hidden="1" customHeight="1">
      <c r="A20" s="192">
        <v>2.2000000000000002</v>
      </c>
      <c r="B20" s="194"/>
      <c r="C20" s="196"/>
      <c r="D20" s="31"/>
      <c r="E20" s="31"/>
    </row>
    <row r="21" spans="1:22" ht="18" hidden="1" customHeight="1">
      <c r="A21" s="192">
        <v>2.2999999999999998</v>
      </c>
      <c r="B21" s="194"/>
      <c r="C21" s="196"/>
      <c r="D21" s="31"/>
      <c r="E21" s="31"/>
    </row>
    <row r="22" spans="1:22" ht="27.75" hidden="1" customHeight="1">
      <c r="A22" s="192">
        <v>2.4</v>
      </c>
      <c r="B22" s="194"/>
      <c r="C22" s="196"/>
      <c r="D22" s="31"/>
      <c r="E22" s="31"/>
    </row>
    <row r="23" spans="1:22" ht="27.75" hidden="1" customHeight="1">
      <c r="A23" s="192">
        <v>2.5</v>
      </c>
      <c r="B23" s="194" t="s">
        <v>152</v>
      </c>
      <c r="C23" s="192" t="s">
        <v>36</v>
      </c>
      <c r="D23" s="31"/>
      <c r="E23" s="31"/>
    </row>
    <row r="24" spans="1:22" ht="27.75" hidden="1" customHeight="1">
      <c r="A24" s="192">
        <v>2.6</v>
      </c>
      <c r="B24" s="194" t="s">
        <v>152</v>
      </c>
      <c r="C24" s="192" t="s">
        <v>49</v>
      </c>
      <c r="D24" s="31"/>
      <c r="E24" s="31"/>
    </row>
    <row r="25" spans="1:22" ht="24.75" hidden="1" customHeight="1">
      <c r="A25" s="192">
        <v>2.7</v>
      </c>
      <c r="B25" s="194" t="s">
        <v>152</v>
      </c>
      <c r="C25" s="192" t="s">
        <v>153</v>
      </c>
      <c r="D25" s="31"/>
      <c r="E25" s="31"/>
    </row>
    <row r="26" spans="1:22" ht="27.75" hidden="1" customHeight="1">
      <c r="A26" s="192">
        <v>2.8</v>
      </c>
      <c r="B26" s="194" t="s">
        <v>152</v>
      </c>
      <c r="C26" s="192" t="s">
        <v>154</v>
      </c>
      <c r="D26" s="31"/>
      <c r="E26" s="31"/>
    </row>
    <row r="27" spans="1:22" ht="27" hidden="1" customHeight="1">
      <c r="A27" s="192">
        <v>2.9</v>
      </c>
      <c r="B27" s="193" t="s">
        <v>155</v>
      </c>
      <c r="C27" s="192" t="s">
        <v>156</v>
      </c>
      <c r="D27" s="31"/>
      <c r="E27" s="31"/>
    </row>
    <row r="28" spans="1:22" ht="26.25" hidden="1" customHeight="1">
      <c r="A28" s="198">
        <v>2.1</v>
      </c>
      <c r="B28" s="194" t="s">
        <v>157</v>
      </c>
      <c r="C28" s="192" t="s">
        <v>158</v>
      </c>
      <c r="D28" s="31"/>
      <c r="E28" s="31"/>
    </row>
    <row r="29" spans="1:22" ht="26.25" hidden="1" customHeight="1">
      <c r="A29" s="198">
        <v>2.11</v>
      </c>
      <c r="B29" s="194"/>
      <c r="C29" s="196" t="s">
        <v>159</v>
      </c>
      <c r="D29" s="31"/>
      <c r="E29" s="31"/>
    </row>
    <row r="30" spans="1:22" s="167" customFormat="1" ht="34.5" hidden="1" customHeight="1">
      <c r="A30" s="188">
        <v>2</v>
      </c>
      <c r="B30" s="199" t="s">
        <v>160</v>
      </c>
      <c r="C30" s="188"/>
      <c r="D30" s="190">
        <f>SUM(D31:D33)</f>
        <v>0</v>
      </c>
      <c r="E30" s="19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2">
        <v>2.1</v>
      </c>
      <c r="B31" s="194"/>
      <c r="C31" s="192" t="s">
        <v>161</v>
      </c>
      <c r="D31" s="31"/>
      <c r="E31" s="31"/>
    </row>
    <row r="32" spans="1:22" ht="21" hidden="1" customHeight="1">
      <c r="A32" s="192">
        <v>2.2000000000000002</v>
      </c>
      <c r="B32" s="194" t="s">
        <v>162</v>
      </c>
      <c r="C32" s="192" t="s">
        <v>163</v>
      </c>
      <c r="D32" s="31"/>
      <c r="E32" s="31"/>
    </row>
    <row r="33" spans="1:22" ht="26.25" hidden="1" customHeight="1">
      <c r="A33" s="192">
        <v>2.2999999999999998</v>
      </c>
      <c r="B33" s="194" t="s">
        <v>162</v>
      </c>
      <c r="C33" s="192" t="s">
        <v>164</v>
      </c>
      <c r="D33" s="31"/>
      <c r="E33" s="200"/>
    </row>
    <row r="34" spans="1:22" s="177" customFormat="1" ht="21.75" customHeight="1">
      <c r="A34" s="60"/>
      <c r="B34" s="201" t="s">
        <v>71</v>
      </c>
      <c r="C34" s="202"/>
      <c r="D34" s="203">
        <f>D8+D30</f>
        <v>0</v>
      </c>
      <c r="E34" s="204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139" customFormat="1" ht="33.75" customHeight="1">
      <c r="A35" s="501" t="s">
        <v>165</v>
      </c>
      <c r="B35" s="502"/>
      <c r="C35" s="502"/>
      <c r="D35" s="212"/>
      <c r="E35" s="21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2">
        <v>1.1000000000000001</v>
      </c>
      <c r="B36" s="193" t="s">
        <v>142</v>
      </c>
      <c r="C36" s="192" t="s">
        <v>143</v>
      </c>
      <c r="D36" s="31">
        <v>79.900000000000006</v>
      </c>
      <c r="E36" s="31"/>
    </row>
    <row r="37" spans="1:22" ht="27" customHeight="1">
      <c r="A37" s="192">
        <v>1.2</v>
      </c>
      <c r="B37" s="193" t="s">
        <v>144</v>
      </c>
      <c r="C37" s="192" t="s">
        <v>145</v>
      </c>
      <c r="D37" s="31">
        <v>10.3</v>
      </c>
      <c r="E37" s="31"/>
    </row>
    <row r="38" spans="1:22" ht="18.75" customHeight="1">
      <c r="A38" s="192">
        <v>1.3</v>
      </c>
      <c r="B38" s="193" t="s">
        <v>146</v>
      </c>
      <c r="C38" s="192" t="s">
        <v>147</v>
      </c>
      <c r="D38" s="31">
        <v>0.6</v>
      </c>
      <c r="E38" s="31"/>
    </row>
    <row r="39" spans="1:22" ht="21" hidden="1" customHeight="1">
      <c r="A39" s="192">
        <v>1.4</v>
      </c>
      <c r="B39" s="194" t="s">
        <v>148</v>
      </c>
      <c r="C39" s="195" t="s">
        <v>149</v>
      </c>
      <c r="D39" s="31"/>
      <c r="E39" s="31"/>
    </row>
    <row r="40" spans="1:22" ht="21" hidden="1" customHeight="1">
      <c r="A40" s="192">
        <v>1.5</v>
      </c>
      <c r="B40" s="194"/>
      <c r="C40" s="192" t="s">
        <v>150</v>
      </c>
      <c r="D40" s="31"/>
      <c r="E40" s="31"/>
    </row>
    <row r="41" spans="1:22" ht="18" customHeight="1">
      <c r="A41" s="192">
        <v>1.4</v>
      </c>
      <c r="B41" s="193" t="s">
        <v>201</v>
      </c>
      <c r="C41" s="192" t="s">
        <v>151</v>
      </c>
      <c r="D41" s="31">
        <v>9.8000000000000007</v>
      </c>
      <c r="E41" s="31"/>
    </row>
    <row r="42" spans="1:22" ht="33.75" hidden="1" customHeight="1">
      <c r="A42" s="192">
        <v>1.7</v>
      </c>
      <c r="B42" s="194"/>
      <c r="C42" s="192" t="s">
        <v>174</v>
      </c>
      <c r="D42" s="31"/>
      <c r="E42" s="31"/>
    </row>
    <row r="43" spans="1:22" ht="23.25" hidden="1" customHeight="1">
      <c r="A43" s="192">
        <v>1.8</v>
      </c>
      <c r="B43" s="194"/>
      <c r="C43" s="196" t="s">
        <v>173</v>
      </c>
      <c r="D43" s="31"/>
      <c r="E43" s="31"/>
    </row>
    <row r="44" spans="1:22" ht="21" hidden="1" customHeight="1">
      <c r="A44" s="192">
        <v>1.9</v>
      </c>
      <c r="B44" s="194"/>
      <c r="C44" s="196"/>
      <c r="D44" s="31"/>
      <c r="E44" s="31"/>
    </row>
    <row r="45" spans="1:22" ht="23.25" hidden="1" customHeight="1">
      <c r="A45" s="197">
        <v>2</v>
      </c>
      <c r="B45" s="194"/>
      <c r="C45" s="196"/>
      <c r="D45" s="31"/>
      <c r="E45" s="31"/>
    </row>
    <row r="46" spans="1:22" ht="23.25" hidden="1" customHeight="1">
      <c r="A46" s="192">
        <v>2.1</v>
      </c>
      <c r="B46" s="194"/>
      <c r="C46" s="196"/>
      <c r="D46" s="31"/>
      <c r="E46" s="31"/>
    </row>
    <row r="47" spans="1:22" ht="21" hidden="1" customHeight="1">
      <c r="A47" s="192">
        <v>2.2000000000000002</v>
      </c>
      <c r="B47" s="194" t="s">
        <v>152</v>
      </c>
      <c r="C47" s="192" t="s">
        <v>36</v>
      </c>
      <c r="D47" s="31"/>
      <c r="E47" s="31"/>
    </row>
    <row r="48" spans="1:22" ht="21" hidden="1" customHeight="1">
      <c r="A48" s="192">
        <v>2.2999999999999998</v>
      </c>
      <c r="B48" s="194" t="s">
        <v>152</v>
      </c>
      <c r="C48" s="192" t="s">
        <v>49</v>
      </c>
      <c r="D48" s="31"/>
      <c r="E48" s="31"/>
    </row>
    <row r="49" spans="1:22" ht="21" hidden="1" customHeight="1">
      <c r="A49" s="192">
        <v>2.4</v>
      </c>
      <c r="B49" s="194" t="s">
        <v>152</v>
      </c>
      <c r="C49" s="192" t="s">
        <v>153</v>
      </c>
      <c r="D49" s="31"/>
      <c r="E49" s="31"/>
    </row>
    <row r="50" spans="1:22" ht="24" hidden="1" customHeight="1">
      <c r="A50" s="192">
        <v>2.5</v>
      </c>
      <c r="B50" s="194" t="s">
        <v>152</v>
      </c>
      <c r="C50" s="192" t="s">
        <v>154</v>
      </c>
      <c r="D50" s="31"/>
      <c r="E50" s="31"/>
    </row>
    <row r="51" spans="1:22" ht="24" hidden="1" customHeight="1">
      <c r="A51" s="192">
        <v>2.6</v>
      </c>
      <c r="B51" s="193" t="s">
        <v>155</v>
      </c>
      <c r="C51" s="192" t="s">
        <v>156</v>
      </c>
      <c r="D51" s="31"/>
      <c r="E51" s="31"/>
    </row>
    <row r="52" spans="1:22" ht="24" hidden="1" customHeight="1">
      <c r="A52" s="192">
        <v>2.7</v>
      </c>
      <c r="B52" s="194" t="s">
        <v>157</v>
      </c>
      <c r="C52" s="192" t="s">
        <v>158</v>
      </c>
      <c r="D52" s="31"/>
      <c r="E52" s="31"/>
    </row>
    <row r="53" spans="1:22" ht="24" hidden="1" customHeight="1">
      <c r="A53" s="192">
        <v>2.8</v>
      </c>
      <c r="B53" s="194"/>
      <c r="C53" s="196" t="s">
        <v>159</v>
      </c>
      <c r="D53" s="31"/>
      <c r="E53" s="31"/>
    </row>
    <row r="54" spans="1:22" ht="33" customHeight="1">
      <c r="A54" s="192"/>
      <c r="B54" s="189" t="s">
        <v>166</v>
      </c>
      <c r="C54" s="30"/>
      <c r="D54" s="190">
        <f>SUM(D55:D58)</f>
        <v>281.39999999999998</v>
      </c>
      <c r="E54" s="31"/>
    </row>
    <row r="55" spans="1:22" ht="33" customHeight="1">
      <c r="A55" s="192">
        <v>1.1000000000000001</v>
      </c>
      <c r="B55" s="232"/>
      <c r="C55" s="233" t="s">
        <v>172</v>
      </c>
      <c r="D55" s="197">
        <v>281.39999999999998</v>
      </c>
      <c r="E55" s="31"/>
      <c r="F55" s="156"/>
    </row>
    <row r="56" spans="1:22" ht="30" customHeight="1">
      <c r="A56" s="192">
        <v>1.2</v>
      </c>
      <c r="B56" s="205"/>
      <c r="C56" s="192" t="s">
        <v>161</v>
      </c>
      <c r="D56" s="31"/>
      <c r="E56" s="192"/>
    </row>
    <row r="57" spans="1:22" ht="24.75" customHeight="1">
      <c r="A57" s="192">
        <v>1.3</v>
      </c>
      <c r="B57" s="194" t="s">
        <v>157</v>
      </c>
      <c r="C57" s="192" t="s">
        <v>163</v>
      </c>
      <c r="D57" s="31"/>
      <c r="E57" s="31"/>
    </row>
    <row r="58" spans="1:22" ht="24.75" customHeight="1">
      <c r="A58" s="192">
        <v>1.4</v>
      </c>
      <c r="B58" s="194" t="s">
        <v>157</v>
      </c>
      <c r="C58" s="192" t="s">
        <v>164</v>
      </c>
      <c r="D58" s="31"/>
      <c r="E58" s="31"/>
    </row>
    <row r="59" spans="1:22" s="177" customFormat="1" ht="29.25" customHeight="1">
      <c r="A59" s="206"/>
      <c r="B59" s="201" t="s">
        <v>71</v>
      </c>
      <c r="C59" s="207"/>
      <c r="D59" s="208">
        <f>SUM(D36:D54)</f>
        <v>382</v>
      </c>
      <c r="E59" s="209"/>
      <c r="F59" s="438">
        <f>+D59-D55</f>
        <v>100.60000000000002</v>
      </c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10" t="s">
        <v>167</v>
      </c>
    </row>
    <row r="62" spans="1:22" ht="59.25" customHeight="1">
      <c r="A62" s="211">
        <v>1</v>
      </c>
      <c r="B62" s="212" t="s">
        <v>247</v>
      </c>
      <c r="C62" s="208">
        <v>438.9</v>
      </c>
      <c r="D62" s="504" t="s">
        <v>168</v>
      </c>
      <c r="E62" s="505"/>
      <c r="F62" s="156">
        <f>+C62-F59</f>
        <v>338.29999999999995</v>
      </c>
    </row>
    <row r="63" spans="1:22" ht="36.75" customHeight="1"/>
    <row r="64" spans="1:22" s="167" customFormat="1" ht="25.5" customHeight="1">
      <c r="A64" s="213"/>
      <c r="B64" s="176" t="s">
        <v>2</v>
      </c>
      <c r="C64" s="214"/>
      <c r="D64" s="506" t="str">
        <f>+'Ekamut-caxs'!C79</f>
        <v>Ս․Խաչատրյան</v>
      </c>
      <c r="E64" s="50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3"/>
      <c r="C65" s="215"/>
      <c r="D65" s="503" t="s">
        <v>96</v>
      </c>
      <c r="E65" s="50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3"/>
      <c r="B66" s="176" t="s">
        <v>6</v>
      </c>
      <c r="C66" s="214"/>
      <c r="D66" s="506" t="str">
        <f>+'Ekamut-caxs'!C81</f>
        <v>Պ․Պողոսյան</v>
      </c>
      <c r="E66" s="50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3"/>
      <c r="B67" s="216"/>
      <c r="C67" s="213" t="s">
        <v>1</v>
      </c>
      <c r="D67" s="503" t="s">
        <v>96</v>
      </c>
      <c r="E67" s="50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3" zoomScaleSheetLayoutView="100" workbookViewId="0">
      <selection activeCell="C23" sqref="C23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10" t="s">
        <v>69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7" s="22" customFormat="1" ht="25.5" customHeight="1">
      <c r="A2" s="465" t="str">
        <f>+'Ekamut-caxs'!A14:D14</f>
        <v xml:space="preserve">«Երևանի հ.32 գրադարան» ՀՈԱԿ-ի 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21"/>
      <c r="Q2" s="21"/>
    </row>
    <row r="3" spans="1:17" ht="25.5" customHeight="1">
      <c r="A3" s="499" t="s">
        <v>248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</row>
    <row r="4" spans="1:17" ht="21" customHeight="1" thickBot="1">
      <c r="O4" s="146" t="s">
        <v>0</v>
      </c>
    </row>
    <row r="5" spans="1:17" ht="33.75" customHeight="1">
      <c r="A5" s="512" t="s">
        <v>132</v>
      </c>
      <c r="B5" s="514" t="s">
        <v>70</v>
      </c>
      <c r="C5" s="522" t="s">
        <v>204</v>
      </c>
      <c r="D5" s="516" t="s">
        <v>181</v>
      </c>
      <c r="E5" s="517"/>
      <c r="F5" s="517"/>
      <c r="G5" s="517"/>
      <c r="H5" s="517"/>
      <c r="I5" s="517"/>
      <c r="J5" s="517"/>
      <c r="K5" s="517"/>
      <c r="L5" s="517"/>
      <c r="M5" s="517"/>
      <c r="N5" s="518"/>
      <c r="O5" s="519" t="s">
        <v>134</v>
      </c>
    </row>
    <row r="6" spans="1:17" ht="78.75" customHeight="1">
      <c r="A6" s="513"/>
      <c r="B6" s="515"/>
      <c r="C6" s="523"/>
      <c r="D6" s="295" t="s">
        <v>202</v>
      </c>
      <c r="E6" s="294" t="s">
        <v>210</v>
      </c>
      <c r="F6" s="294" t="s">
        <v>211</v>
      </c>
      <c r="G6" s="294" t="s">
        <v>133</v>
      </c>
      <c r="H6" s="294" t="s">
        <v>184</v>
      </c>
      <c r="I6" s="294" t="s">
        <v>183</v>
      </c>
      <c r="J6" s="294" t="s">
        <v>119</v>
      </c>
      <c r="K6" s="275" t="s">
        <v>170</v>
      </c>
      <c r="L6" s="275" t="s">
        <v>251</v>
      </c>
      <c r="M6" s="275" t="s">
        <v>239</v>
      </c>
      <c r="N6" s="296" t="s">
        <v>182</v>
      </c>
      <c r="O6" s="520"/>
    </row>
    <row r="7" spans="1:17" ht="31.5" customHeight="1">
      <c r="A7" s="295">
        <v>1</v>
      </c>
      <c r="B7" s="312" t="s">
        <v>191</v>
      </c>
      <c r="C7" s="308">
        <v>7275.8</v>
      </c>
      <c r="D7" s="297">
        <v>1553.6</v>
      </c>
      <c r="E7" s="265"/>
      <c r="F7" s="265"/>
      <c r="G7" s="265"/>
      <c r="H7" s="265"/>
      <c r="I7" s="265"/>
      <c r="J7" s="265"/>
      <c r="K7" s="265"/>
      <c r="L7" s="433"/>
      <c r="M7" s="433"/>
      <c r="N7" s="298">
        <v>200</v>
      </c>
      <c r="O7" s="305">
        <f>ROUND(SUM(C7:N7),1)</f>
        <v>9029.4</v>
      </c>
    </row>
    <row r="8" spans="1:17" ht="31.5" customHeight="1">
      <c r="A8" s="295">
        <v>1.1000000000000001</v>
      </c>
      <c r="B8" s="313" t="s">
        <v>119</v>
      </c>
      <c r="C8" s="311"/>
      <c r="D8" s="299" t="s">
        <v>176</v>
      </c>
      <c r="E8" s="287" t="s">
        <v>176</v>
      </c>
      <c r="F8" s="287" t="s">
        <v>176</v>
      </c>
      <c r="G8" s="287" t="s">
        <v>176</v>
      </c>
      <c r="H8" s="287" t="s">
        <v>176</v>
      </c>
      <c r="I8" s="287" t="s">
        <v>176</v>
      </c>
      <c r="J8" s="287" t="s">
        <v>176</v>
      </c>
      <c r="K8" s="287" t="s">
        <v>176</v>
      </c>
      <c r="L8" s="287" t="s">
        <v>176</v>
      </c>
      <c r="M8" s="434" t="s">
        <v>176</v>
      </c>
      <c r="N8" s="300" t="s">
        <v>176</v>
      </c>
      <c r="O8" s="306" t="s">
        <v>176</v>
      </c>
    </row>
    <row r="9" spans="1:17" ht="31.5" customHeight="1">
      <c r="A9" s="295">
        <v>1.2</v>
      </c>
      <c r="B9" s="313" t="s">
        <v>182</v>
      </c>
      <c r="C9" s="311"/>
      <c r="D9" s="299" t="s">
        <v>176</v>
      </c>
      <c r="E9" s="287" t="s">
        <v>176</v>
      </c>
      <c r="F9" s="287" t="s">
        <v>176</v>
      </c>
      <c r="G9" s="287" t="s">
        <v>176</v>
      </c>
      <c r="H9" s="287" t="s">
        <v>176</v>
      </c>
      <c r="I9" s="287" t="s">
        <v>176</v>
      </c>
      <c r="J9" s="287" t="s">
        <v>176</v>
      </c>
      <c r="K9" s="287" t="s">
        <v>176</v>
      </c>
      <c r="L9" s="287" t="s">
        <v>176</v>
      </c>
      <c r="M9" s="434" t="s">
        <v>176</v>
      </c>
      <c r="N9" s="300" t="s">
        <v>176</v>
      </c>
      <c r="O9" s="306" t="s">
        <v>176</v>
      </c>
    </row>
    <row r="10" spans="1:17" ht="31.5" customHeight="1">
      <c r="A10" s="295">
        <v>1.3</v>
      </c>
      <c r="B10" s="432" t="s">
        <v>238</v>
      </c>
      <c r="C10" s="311"/>
      <c r="D10" s="299" t="s">
        <v>176</v>
      </c>
      <c r="E10" s="287" t="s">
        <v>176</v>
      </c>
      <c r="F10" s="287" t="s">
        <v>176</v>
      </c>
      <c r="G10" s="287" t="s">
        <v>176</v>
      </c>
      <c r="H10" s="287" t="s">
        <v>176</v>
      </c>
      <c r="I10" s="287" t="s">
        <v>176</v>
      </c>
      <c r="J10" s="287" t="s">
        <v>176</v>
      </c>
      <c r="K10" s="287" t="s">
        <v>176</v>
      </c>
      <c r="L10" s="287" t="s">
        <v>176</v>
      </c>
      <c r="M10" s="434" t="s">
        <v>176</v>
      </c>
      <c r="N10" s="300" t="s">
        <v>176</v>
      </c>
      <c r="O10" s="306" t="s">
        <v>176</v>
      </c>
    </row>
    <row r="11" spans="1:17" ht="48" customHeight="1">
      <c r="A11" s="295">
        <v>1.4</v>
      </c>
      <c r="B11" s="439" t="s">
        <v>251</v>
      </c>
      <c r="C11" s="311"/>
      <c r="D11" s="299" t="s">
        <v>176</v>
      </c>
      <c r="E11" s="287" t="s">
        <v>176</v>
      </c>
      <c r="F11" s="287" t="s">
        <v>176</v>
      </c>
      <c r="G11" s="287" t="s">
        <v>176</v>
      </c>
      <c r="H11" s="287" t="s">
        <v>176</v>
      </c>
      <c r="I11" s="287" t="s">
        <v>176</v>
      </c>
      <c r="J11" s="287" t="s">
        <v>176</v>
      </c>
      <c r="K11" s="287" t="s">
        <v>176</v>
      </c>
      <c r="L11" s="287" t="s">
        <v>176</v>
      </c>
      <c r="M11" s="434" t="s">
        <v>176</v>
      </c>
      <c r="N11" s="300" t="s">
        <v>176</v>
      </c>
      <c r="O11" s="306" t="s">
        <v>176</v>
      </c>
    </row>
    <row r="12" spans="1:17" ht="33.75" customHeight="1">
      <c r="A12" s="295">
        <v>2</v>
      </c>
      <c r="B12" s="314" t="s">
        <v>93</v>
      </c>
      <c r="C12" s="309"/>
      <c r="D12" s="301"/>
      <c r="E12" s="287" t="s">
        <v>176</v>
      </c>
      <c r="F12" s="287" t="s">
        <v>176</v>
      </c>
      <c r="G12" s="287" t="s">
        <v>176</v>
      </c>
      <c r="H12" s="287" t="s">
        <v>176</v>
      </c>
      <c r="I12" s="287" t="s">
        <v>176</v>
      </c>
      <c r="J12" s="287" t="s">
        <v>176</v>
      </c>
      <c r="K12" s="287" t="s">
        <v>176</v>
      </c>
      <c r="L12" s="287" t="s">
        <v>176</v>
      </c>
      <c r="M12" s="434" t="s">
        <v>176</v>
      </c>
      <c r="N12" s="300" t="s">
        <v>176</v>
      </c>
      <c r="O12" s="305">
        <f>ROUND(SUM(C12:N12),1)</f>
        <v>0</v>
      </c>
    </row>
    <row r="13" spans="1:17" s="169" customFormat="1" ht="34.5" customHeight="1" thickBot="1">
      <c r="A13" s="315"/>
      <c r="B13" s="316" t="s">
        <v>71</v>
      </c>
      <c r="C13" s="310" t="s">
        <v>176</v>
      </c>
      <c r="D13" s="302" t="s">
        <v>176</v>
      </c>
      <c r="E13" s="303" t="s">
        <v>176</v>
      </c>
      <c r="F13" s="303" t="s">
        <v>176</v>
      </c>
      <c r="G13" s="303" t="s">
        <v>176</v>
      </c>
      <c r="H13" s="303" t="s">
        <v>176</v>
      </c>
      <c r="I13" s="303" t="s">
        <v>176</v>
      </c>
      <c r="J13" s="303" t="s">
        <v>176</v>
      </c>
      <c r="K13" s="303" t="s">
        <v>176</v>
      </c>
      <c r="L13" s="303" t="s">
        <v>176</v>
      </c>
      <c r="M13" s="435" t="s">
        <v>176</v>
      </c>
      <c r="N13" s="304" t="s">
        <v>176</v>
      </c>
      <c r="O13" s="307">
        <f>ROUND(SUM(O7:O12),1)</f>
        <v>9029.4</v>
      </c>
    </row>
    <row r="14" spans="1:17" s="457" customFormat="1" ht="34.5" customHeight="1">
      <c r="B14" s="458"/>
      <c r="C14" s="459">
        <f>6500.3+775.412</f>
        <v>7275.7120000000004</v>
      </c>
      <c r="D14" s="460">
        <f>775.412*2</f>
        <v>1550.8240000000001</v>
      </c>
      <c r="E14" s="460"/>
      <c r="F14" s="460"/>
      <c r="G14" s="460"/>
      <c r="H14" s="461"/>
      <c r="I14" s="461"/>
      <c r="J14" s="462"/>
      <c r="K14" s="461"/>
      <c r="L14" s="461"/>
      <c r="M14" s="461"/>
      <c r="N14" s="460"/>
      <c r="O14" s="463"/>
    </row>
    <row r="15" spans="1:17" s="171" customFormat="1" ht="21" customHeight="1">
      <c r="B15" s="175"/>
      <c r="C15" s="175"/>
      <c r="D15" s="217"/>
      <c r="E15" s="217"/>
      <c r="F15" s="276"/>
      <c r="G15" s="220"/>
      <c r="H15" s="170"/>
      <c r="I15" s="170"/>
      <c r="J15" s="217"/>
      <c r="K15" s="521"/>
      <c r="L15" s="521"/>
      <c r="M15" s="521"/>
      <c r="N15" s="521"/>
      <c r="O15" s="262"/>
    </row>
    <row r="16" spans="1:17" s="169" customFormat="1" ht="69" customHeight="1">
      <c r="B16" s="507" t="s">
        <v>187</v>
      </c>
      <c r="C16" s="524"/>
      <c r="D16" s="508"/>
      <c r="E16" s="217"/>
      <c r="H16" s="217"/>
      <c r="I16" s="507" t="s">
        <v>186</v>
      </c>
      <c r="J16" s="508"/>
      <c r="K16" s="217"/>
      <c r="L16" s="217"/>
      <c r="M16" s="217"/>
      <c r="N16" s="217"/>
      <c r="O16" s="217"/>
    </row>
    <row r="17" spans="2:15" s="169" customFormat="1" ht="48" customHeight="1">
      <c r="B17" s="222" t="s">
        <v>171</v>
      </c>
      <c r="C17" s="183" t="s">
        <v>209</v>
      </c>
      <c r="D17" s="183" t="s">
        <v>208</v>
      </c>
      <c r="E17" s="277"/>
      <c r="H17" s="239"/>
      <c r="I17" s="222" t="s">
        <v>171</v>
      </c>
      <c r="J17" s="183" t="s">
        <v>185</v>
      </c>
      <c r="K17" s="277"/>
      <c r="L17" s="277"/>
      <c r="M17" s="277"/>
      <c r="N17" s="277"/>
      <c r="O17" s="239"/>
    </row>
    <row r="18" spans="2:15" s="442" customFormat="1" ht="24" customHeight="1">
      <c r="B18" s="443">
        <v>104000</v>
      </c>
      <c r="C18" s="444">
        <f>ROUND(4*B18*2/1000,1)</f>
        <v>832</v>
      </c>
      <c r="D18" s="440">
        <v>107.9</v>
      </c>
      <c r="E18" s="445"/>
      <c r="H18" s="446"/>
      <c r="I18" s="443">
        <v>104000</v>
      </c>
      <c r="J18" s="441">
        <v>108.3</v>
      </c>
      <c r="K18" s="447"/>
      <c r="L18" s="447"/>
      <c r="M18" s="447"/>
      <c r="N18" s="447"/>
      <c r="O18" s="446"/>
    </row>
    <row r="19" spans="2:15" s="448" customFormat="1" ht="24" customHeight="1">
      <c r="B19" s="443">
        <v>108600</v>
      </c>
      <c r="C19" s="444">
        <f>ROUND(4*B19*2/1000,1)</f>
        <v>868.8</v>
      </c>
      <c r="D19" s="441">
        <v>112.6</v>
      </c>
      <c r="E19" s="449"/>
      <c r="H19" s="450"/>
      <c r="I19" s="451">
        <v>108600</v>
      </c>
      <c r="J19" s="441">
        <v>113.1</v>
      </c>
      <c r="K19" s="452"/>
      <c r="L19" s="452"/>
      <c r="M19" s="452"/>
      <c r="N19" s="452"/>
      <c r="O19" s="450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11" t="str">
        <f>+'Ekamut-caxs'!C79</f>
        <v>Ս․Խաչատրյան</v>
      </c>
      <c r="I21" s="511"/>
      <c r="J21" s="511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09" t="s">
        <v>96</v>
      </c>
      <c r="I22" s="509"/>
      <c r="J22" s="509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11" t="str">
        <f>+'Ekamut-caxs'!C81</f>
        <v>Պ․Պողոսյան</v>
      </c>
      <c r="I23" s="511"/>
      <c r="J23" s="511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09" t="s">
        <v>96</v>
      </c>
      <c r="I24" s="509"/>
      <c r="J24" s="509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9" zoomScale="106" zoomScaleSheetLayoutView="106" workbookViewId="0">
      <selection activeCell="C23" sqref="C23"/>
    </sheetView>
  </sheetViews>
  <sheetFormatPr defaultColWidth="9.140625" defaultRowHeight="16.5"/>
  <cols>
    <col min="1" max="1" width="4.140625" style="342" customWidth="1"/>
    <col min="2" max="2" width="15.5703125" style="342" customWidth="1"/>
    <col min="3" max="3" width="10.85546875" style="342" customWidth="1"/>
    <col min="4" max="5" width="13.42578125" style="342" customWidth="1"/>
    <col min="6" max="6" width="16.28515625" style="342" customWidth="1"/>
    <col min="7" max="7" width="11.42578125" style="342" customWidth="1"/>
    <col min="8" max="8" width="13.28515625" style="342" customWidth="1"/>
    <col min="9" max="10" width="14.85546875" style="342" customWidth="1"/>
    <col min="11" max="11" width="10.85546875" style="342" customWidth="1"/>
    <col min="12" max="12" width="12.85546875" style="342" customWidth="1"/>
    <col min="13" max="13" width="14.85546875" style="342" customWidth="1"/>
    <col min="14" max="14" width="10.5703125" style="342" customWidth="1"/>
    <col min="15" max="15" width="11.7109375" style="342" customWidth="1"/>
    <col min="16" max="16384" width="9.140625" style="342"/>
  </cols>
  <sheetData>
    <row r="1" spans="1:15" s="341" customFormat="1" ht="18.75" customHeight="1">
      <c r="A1" s="531" t="s">
        <v>69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5" s="341" customFormat="1" ht="21.75" customHeight="1">
      <c r="A2" s="527" t="str">
        <f>+'Ekamut-caxs'!A14:D14</f>
        <v xml:space="preserve">«Երևանի հ.32 գրադարան»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</row>
    <row r="3" spans="1:15" s="341" customFormat="1" ht="21" customHeight="1">
      <c r="A3" s="527" t="s">
        <v>97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</row>
    <row r="4" spans="1:15" ht="21" customHeight="1" thickBot="1"/>
    <row r="5" spans="1:15" s="343" customFormat="1" ht="24.75" customHeight="1">
      <c r="A5" s="532" t="s">
        <v>117</v>
      </c>
      <c r="B5" s="534" t="s">
        <v>98</v>
      </c>
      <c r="C5" s="536" t="s">
        <v>99</v>
      </c>
      <c r="D5" s="537"/>
      <c r="E5" s="537"/>
      <c r="F5" s="538"/>
      <c r="G5" s="539" t="s">
        <v>100</v>
      </c>
      <c r="H5" s="539"/>
      <c r="I5" s="539"/>
      <c r="J5" s="539"/>
      <c r="K5" s="539" t="s">
        <v>124</v>
      </c>
      <c r="L5" s="539"/>
      <c r="M5" s="539"/>
      <c r="N5" s="539"/>
      <c r="O5" s="539"/>
    </row>
    <row r="6" spans="1:15" s="349" customFormat="1" ht="51" customHeight="1">
      <c r="A6" s="533"/>
      <c r="B6" s="535"/>
      <c r="C6" s="344" t="s">
        <v>213</v>
      </c>
      <c r="D6" s="345" t="s">
        <v>214</v>
      </c>
      <c r="E6" s="345" t="s">
        <v>224</v>
      </c>
      <c r="F6" s="346" t="s">
        <v>225</v>
      </c>
      <c r="G6" s="345" t="s">
        <v>215</v>
      </c>
      <c r="H6" s="347" t="s">
        <v>214</v>
      </c>
      <c r="I6" s="345" t="s">
        <v>226</v>
      </c>
      <c r="J6" s="347" t="s">
        <v>225</v>
      </c>
      <c r="K6" s="345" t="s">
        <v>213</v>
      </c>
      <c r="L6" s="345" t="s">
        <v>224</v>
      </c>
      <c r="M6" s="347" t="s">
        <v>227</v>
      </c>
      <c r="N6" s="348" t="s">
        <v>228</v>
      </c>
      <c r="O6" s="348" t="s">
        <v>229</v>
      </c>
    </row>
    <row r="7" spans="1:15" ht="19.5" customHeight="1">
      <c r="A7" s="350">
        <v>1</v>
      </c>
      <c r="B7" s="351" t="s">
        <v>101</v>
      </c>
      <c r="C7" s="238" t="s">
        <v>203</v>
      </c>
      <c r="D7" s="237" t="s">
        <v>203</v>
      </c>
      <c r="E7" s="352">
        <v>718</v>
      </c>
      <c r="F7" s="353">
        <v>103177</v>
      </c>
      <c r="G7" s="354" t="s">
        <v>203</v>
      </c>
      <c r="H7" s="237" t="s">
        <v>203</v>
      </c>
      <c r="I7" s="352">
        <v>200</v>
      </c>
      <c r="J7" s="355">
        <v>10120</v>
      </c>
      <c r="K7" s="356" t="s">
        <v>203</v>
      </c>
      <c r="L7" s="352">
        <v>8</v>
      </c>
      <c r="M7" s="357">
        <f>+L7*200.47</f>
        <v>1603.76</v>
      </c>
      <c r="N7" s="358">
        <f>+L7*7.94904</f>
        <v>63.592320000000001</v>
      </c>
      <c r="O7" s="359">
        <f>+N7+M7</f>
        <v>1667.35232</v>
      </c>
    </row>
    <row r="8" spans="1:15" ht="19.5" customHeight="1">
      <c r="A8" s="350">
        <v>2</v>
      </c>
      <c r="B8" s="351" t="s">
        <v>230</v>
      </c>
      <c r="C8" s="238" t="s">
        <v>203</v>
      </c>
      <c r="D8" s="237" t="s">
        <v>203</v>
      </c>
      <c r="E8" s="352">
        <v>564</v>
      </c>
      <c r="F8" s="353">
        <v>81046</v>
      </c>
      <c r="G8" s="354" t="s">
        <v>203</v>
      </c>
      <c r="H8" s="237" t="s">
        <v>203</v>
      </c>
      <c r="I8" s="352">
        <v>176</v>
      </c>
      <c r="J8" s="355">
        <v>8885</v>
      </c>
      <c r="K8" s="356" t="s">
        <v>203</v>
      </c>
      <c r="L8" s="352">
        <v>0</v>
      </c>
      <c r="M8" s="357">
        <f t="shared" ref="M8:M18" si="0">+L8*200.47</f>
        <v>0</v>
      </c>
      <c r="N8" s="358">
        <f t="shared" ref="N8:N18" si="1">+L8*7.94904</f>
        <v>0</v>
      </c>
      <c r="O8" s="359">
        <f t="shared" ref="O8:O18" si="2">+N8+M8</f>
        <v>0</v>
      </c>
    </row>
    <row r="9" spans="1:15" ht="19.5" customHeight="1">
      <c r="A9" s="350">
        <v>3</v>
      </c>
      <c r="B9" s="351" t="s">
        <v>102</v>
      </c>
      <c r="C9" s="238" t="s">
        <v>203</v>
      </c>
      <c r="D9" s="237" t="s">
        <v>203</v>
      </c>
      <c r="E9" s="352">
        <v>201</v>
      </c>
      <c r="F9" s="353">
        <v>28883</v>
      </c>
      <c r="G9" s="354" t="s">
        <v>203</v>
      </c>
      <c r="H9" s="237" t="s">
        <v>203</v>
      </c>
      <c r="I9" s="352">
        <v>123</v>
      </c>
      <c r="J9" s="355">
        <v>6261</v>
      </c>
      <c r="K9" s="356" t="s">
        <v>203</v>
      </c>
      <c r="L9" s="352">
        <v>3</v>
      </c>
      <c r="M9" s="357">
        <f t="shared" si="0"/>
        <v>601.41</v>
      </c>
      <c r="N9" s="358">
        <f t="shared" si="1"/>
        <v>23.84712</v>
      </c>
      <c r="O9" s="359">
        <f t="shared" si="2"/>
        <v>625.25711999999999</v>
      </c>
    </row>
    <row r="10" spans="1:15" ht="19.5" customHeight="1">
      <c r="A10" s="350">
        <v>4</v>
      </c>
      <c r="B10" s="351" t="s">
        <v>103</v>
      </c>
      <c r="C10" s="360" t="s">
        <v>203</v>
      </c>
      <c r="D10" s="361" t="s">
        <v>203</v>
      </c>
      <c r="E10" s="352"/>
      <c r="F10" s="353"/>
      <c r="G10" s="354" t="s">
        <v>203</v>
      </c>
      <c r="H10" s="362" t="s">
        <v>203</v>
      </c>
      <c r="I10" s="352">
        <v>135</v>
      </c>
      <c r="J10" s="355">
        <v>7173</v>
      </c>
      <c r="K10" s="356" t="s">
        <v>203</v>
      </c>
      <c r="L10" s="352">
        <v>5</v>
      </c>
      <c r="M10" s="357">
        <f t="shared" si="0"/>
        <v>1002.35</v>
      </c>
      <c r="N10" s="358">
        <f t="shared" si="1"/>
        <v>39.745199999999997</v>
      </c>
      <c r="O10" s="359">
        <f t="shared" si="2"/>
        <v>1042.0952</v>
      </c>
    </row>
    <row r="11" spans="1:15" ht="19.5" customHeight="1">
      <c r="A11" s="350">
        <v>5</v>
      </c>
      <c r="B11" s="351" t="s">
        <v>104</v>
      </c>
      <c r="C11" s="360" t="s">
        <v>203</v>
      </c>
      <c r="D11" s="361" t="s">
        <v>203</v>
      </c>
      <c r="E11" s="352"/>
      <c r="F11" s="353"/>
      <c r="G11" s="354" t="s">
        <v>203</v>
      </c>
      <c r="H11" s="362" t="s">
        <v>203</v>
      </c>
      <c r="I11" s="352">
        <v>59</v>
      </c>
      <c r="J11" s="355">
        <v>3090</v>
      </c>
      <c r="K11" s="356" t="s">
        <v>203</v>
      </c>
      <c r="L11" s="352">
        <v>4</v>
      </c>
      <c r="M11" s="357">
        <f t="shared" si="0"/>
        <v>801.88</v>
      </c>
      <c r="N11" s="358">
        <f t="shared" si="1"/>
        <v>31.79616</v>
      </c>
      <c r="O11" s="359">
        <f t="shared" si="2"/>
        <v>833.67615999999998</v>
      </c>
    </row>
    <row r="12" spans="1:15" ht="19.5" customHeight="1">
      <c r="A12" s="350">
        <v>6</v>
      </c>
      <c r="B12" s="351" t="s">
        <v>105</v>
      </c>
      <c r="C12" s="360" t="s">
        <v>203</v>
      </c>
      <c r="D12" s="361" t="s">
        <v>203</v>
      </c>
      <c r="E12" s="352"/>
      <c r="F12" s="353"/>
      <c r="G12" s="354" t="s">
        <v>203</v>
      </c>
      <c r="H12" s="362" t="s">
        <v>203</v>
      </c>
      <c r="I12" s="352">
        <v>42</v>
      </c>
      <c r="J12" s="355">
        <v>2214</v>
      </c>
      <c r="K12" s="356" t="s">
        <v>203</v>
      </c>
      <c r="L12" s="352">
        <v>4</v>
      </c>
      <c r="M12" s="357">
        <f t="shared" si="0"/>
        <v>801.88</v>
      </c>
      <c r="N12" s="358">
        <f t="shared" si="1"/>
        <v>31.79616</v>
      </c>
      <c r="O12" s="359">
        <f t="shared" si="2"/>
        <v>833.67615999999998</v>
      </c>
    </row>
    <row r="13" spans="1:15" ht="19.5" customHeight="1">
      <c r="A13" s="350">
        <v>7</v>
      </c>
      <c r="B13" s="351" t="s">
        <v>106</v>
      </c>
      <c r="C13" s="360" t="s">
        <v>203</v>
      </c>
      <c r="D13" s="361" t="s">
        <v>203</v>
      </c>
      <c r="E13" s="352"/>
      <c r="F13" s="353"/>
      <c r="G13" s="354" t="s">
        <v>203</v>
      </c>
      <c r="H13" s="362" t="s">
        <v>203</v>
      </c>
      <c r="I13" s="352">
        <v>49</v>
      </c>
      <c r="J13" s="355">
        <v>2559</v>
      </c>
      <c r="K13" s="356" t="s">
        <v>203</v>
      </c>
      <c r="L13" s="352">
        <v>3</v>
      </c>
      <c r="M13" s="357">
        <f t="shared" si="0"/>
        <v>601.41</v>
      </c>
      <c r="N13" s="358">
        <f t="shared" si="1"/>
        <v>23.84712</v>
      </c>
      <c r="O13" s="359">
        <f t="shared" si="2"/>
        <v>625.25711999999999</v>
      </c>
    </row>
    <row r="14" spans="1:15" ht="19.5" customHeight="1">
      <c r="A14" s="350">
        <v>8</v>
      </c>
      <c r="B14" s="363" t="s">
        <v>107</v>
      </c>
      <c r="C14" s="360" t="s">
        <v>203</v>
      </c>
      <c r="D14" s="361" t="s">
        <v>203</v>
      </c>
      <c r="E14" s="352"/>
      <c r="F14" s="353"/>
      <c r="G14" s="354" t="s">
        <v>203</v>
      </c>
      <c r="H14" s="362" t="s">
        <v>203</v>
      </c>
      <c r="I14" s="352">
        <v>60</v>
      </c>
      <c r="J14" s="355">
        <v>3112</v>
      </c>
      <c r="K14" s="356" t="s">
        <v>203</v>
      </c>
      <c r="L14" s="352">
        <v>4</v>
      </c>
      <c r="M14" s="357">
        <f t="shared" si="0"/>
        <v>801.88</v>
      </c>
      <c r="N14" s="358">
        <f t="shared" si="1"/>
        <v>31.79616</v>
      </c>
      <c r="O14" s="359">
        <f t="shared" si="2"/>
        <v>833.67615999999998</v>
      </c>
    </row>
    <row r="15" spans="1:15" ht="19.5" customHeight="1">
      <c r="A15" s="350">
        <v>9</v>
      </c>
      <c r="B15" s="363" t="s">
        <v>108</v>
      </c>
      <c r="C15" s="360" t="s">
        <v>203</v>
      </c>
      <c r="D15" s="361" t="s">
        <v>203</v>
      </c>
      <c r="E15" s="352"/>
      <c r="F15" s="353"/>
      <c r="G15" s="354" t="s">
        <v>203</v>
      </c>
      <c r="H15" s="362" t="s">
        <v>203</v>
      </c>
      <c r="I15" s="352">
        <v>45</v>
      </c>
      <c r="J15" s="355">
        <v>2350</v>
      </c>
      <c r="K15" s="356" t="s">
        <v>203</v>
      </c>
      <c r="L15" s="352">
        <v>4</v>
      </c>
      <c r="M15" s="357">
        <f t="shared" si="0"/>
        <v>801.88</v>
      </c>
      <c r="N15" s="358">
        <f t="shared" si="1"/>
        <v>31.79616</v>
      </c>
      <c r="O15" s="359">
        <f t="shared" si="2"/>
        <v>833.67615999999998</v>
      </c>
    </row>
    <row r="16" spans="1:15" ht="19.5" customHeight="1">
      <c r="A16" s="350">
        <v>10</v>
      </c>
      <c r="B16" s="363" t="s">
        <v>109</v>
      </c>
      <c r="C16" s="360" t="s">
        <v>203</v>
      </c>
      <c r="D16" s="361" t="s">
        <v>203</v>
      </c>
      <c r="E16" s="352"/>
      <c r="F16" s="353"/>
      <c r="G16" s="364" t="s">
        <v>203</v>
      </c>
      <c r="H16" s="362" t="s">
        <v>203</v>
      </c>
      <c r="I16" s="352">
        <v>142</v>
      </c>
      <c r="J16" s="355">
        <v>7533</v>
      </c>
      <c r="K16" s="356" t="s">
        <v>203</v>
      </c>
      <c r="L16" s="352">
        <v>7</v>
      </c>
      <c r="M16" s="357">
        <f t="shared" si="0"/>
        <v>1403.29</v>
      </c>
      <c r="N16" s="358">
        <f t="shared" si="1"/>
        <v>55.643280000000004</v>
      </c>
      <c r="O16" s="359">
        <f t="shared" si="2"/>
        <v>1458.93328</v>
      </c>
    </row>
    <row r="17" spans="1:15" ht="19.5" customHeight="1">
      <c r="A17" s="350">
        <v>11</v>
      </c>
      <c r="B17" s="363" t="s">
        <v>110</v>
      </c>
      <c r="C17" s="365">
        <v>320</v>
      </c>
      <c r="D17" s="366">
        <v>45984</v>
      </c>
      <c r="E17" s="367">
        <f>+MAX(C17,E9)</f>
        <v>320</v>
      </c>
      <c r="F17" s="368">
        <f>+E17*143.7</f>
        <v>45984</v>
      </c>
      <c r="G17" s="369">
        <v>177</v>
      </c>
      <c r="H17" s="370">
        <v>8997</v>
      </c>
      <c r="I17" s="367">
        <f>+MAX(G17,I7)</f>
        <v>200</v>
      </c>
      <c r="J17" s="371">
        <f>+I17*53.48</f>
        <v>10696</v>
      </c>
      <c r="K17" s="372">
        <v>4</v>
      </c>
      <c r="L17" s="367">
        <f>+MAX(K17,L8)</f>
        <v>4</v>
      </c>
      <c r="M17" s="357">
        <f t="shared" si="0"/>
        <v>801.88</v>
      </c>
      <c r="N17" s="358">
        <f t="shared" si="1"/>
        <v>31.79616</v>
      </c>
      <c r="O17" s="359">
        <f t="shared" si="2"/>
        <v>833.67615999999998</v>
      </c>
    </row>
    <row r="18" spans="1:15" ht="19.5" customHeight="1">
      <c r="A18" s="350">
        <v>12</v>
      </c>
      <c r="B18" s="363" t="s">
        <v>111</v>
      </c>
      <c r="C18" s="365">
        <v>556</v>
      </c>
      <c r="D18" s="366">
        <v>79897</v>
      </c>
      <c r="E18" s="367">
        <f>+MAX(C18,E7)</f>
        <v>718</v>
      </c>
      <c r="F18" s="368">
        <f>+E18*143.7</f>
        <v>103176.59999999999</v>
      </c>
      <c r="G18" s="369">
        <v>204</v>
      </c>
      <c r="H18" s="370">
        <v>10307</v>
      </c>
      <c r="I18" s="367">
        <f>+MAX(G18,I7)</f>
        <v>204</v>
      </c>
      <c r="J18" s="371">
        <f>+I18*53.48</f>
        <v>10909.92</v>
      </c>
      <c r="K18" s="372">
        <v>3</v>
      </c>
      <c r="L18" s="367">
        <f>+MAX(K18,L7)</f>
        <v>8</v>
      </c>
      <c r="M18" s="357">
        <f t="shared" si="0"/>
        <v>1603.76</v>
      </c>
      <c r="N18" s="358">
        <f t="shared" si="1"/>
        <v>63.592320000000001</v>
      </c>
      <c r="O18" s="359">
        <f t="shared" si="2"/>
        <v>1667.35232</v>
      </c>
    </row>
    <row r="19" spans="1:15" ht="32.25" customHeight="1" thickBot="1">
      <c r="A19" s="373"/>
      <c r="B19" s="374" t="s">
        <v>94</v>
      </c>
      <c r="C19" s="375">
        <f t="shared" ref="C19:K19" si="3">SUM(C7:C18)</f>
        <v>876</v>
      </c>
      <c r="D19" s="376">
        <f t="shared" si="3"/>
        <v>125881</v>
      </c>
      <c r="E19" s="377">
        <f t="shared" si="3"/>
        <v>2521</v>
      </c>
      <c r="F19" s="378">
        <f>SUM(F7:F18)</f>
        <v>362266.6</v>
      </c>
      <c r="G19" s="379">
        <f>SUM(G7:G18)</f>
        <v>381</v>
      </c>
      <c r="H19" s="376">
        <f>SUM(H7:H18)</f>
        <v>19304</v>
      </c>
      <c r="I19" s="377">
        <f>SUM(I7:I18)</f>
        <v>1435</v>
      </c>
      <c r="J19" s="380">
        <f>SUM(J7:J18)</f>
        <v>74902.92</v>
      </c>
      <c r="K19" s="375">
        <f t="shared" si="3"/>
        <v>7</v>
      </c>
      <c r="L19" s="377">
        <f>SUM(L7:L18)</f>
        <v>54</v>
      </c>
      <c r="M19" s="380">
        <f>SUM(M7:M18)</f>
        <v>10825.38</v>
      </c>
      <c r="N19" s="381">
        <f>SUM(N7:N18)</f>
        <v>429.24815999999998</v>
      </c>
      <c r="O19" s="380">
        <f>SUM(O7:O18)</f>
        <v>11254.628159999998</v>
      </c>
    </row>
    <row r="20" spans="1:15" ht="21.75" customHeight="1">
      <c r="B20" s="382"/>
      <c r="C20" s="383"/>
      <c r="D20" s="384"/>
      <c r="E20" s="383"/>
      <c r="F20" s="384">
        <f>ROUND(F19/1000,1)</f>
        <v>362.3</v>
      </c>
      <c r="G20" s="383"/>
      <c r="H20" s="384"/>
      <c r="I20" s="383"/>
      <c r="J20" s="384">
        <f>ROUND(J19/1000,1)</f>
        <v>74.900000000000006</v>
      </c>
      <c r="K20" s="383"/>
      <c r="L20" s="383"/>
      <c r="M20" s="384">
        <f>ROUND(M19/1000,1)</f>
        <v>10.8</v>
      </c>
      <c r="N20" s="384">
        <f t="shared" ref="N20:O20" si="4">ROUND(N19/1000,1)</f>
        <v>0.4</v>
      </c>
      <c r="O20" s="384">
        <f t="shared" si="4"/>
        <v>11.3</v>
      </c>
    </row>
    <row r="21" spans="1:15" ht="33.75" customHeight="1" thickBot="1">
      <c r="B21" s="526" t="s">
        <v>231</v>
      </c>
      <c r="C21" s="526"/>
      <c r="D21" s="526"/>
      <c r="E21" s="385"/>
      <c r="F21" s="386"/>
      <c r="H21" s="385"/>
      <c r="M21" s="384"/>
    </row>
    <row r="22" spans="1:15" s="341" customFormat="1" ht="34.5" customHeight="1">
      <c r="A22" s="387"/>
      <c r="B22" s="388" t="s">
        <v>128</v>
      </c>
      <c r="C22" s="389" t="s">
        <v>129</v>
      </c>
      <c r="D22" s="389" t="s">
        <v>203</v>
      </c>
      <c r="E22" s="389" t="s">
        <v>203</v>
      </c>
      <c r="F22" s="390" t="s">
        <v>203</v>
      </c>
      <c r="G22" s="389" t="s">
        <v>129</v>
      </c>
      <c r="H22" s="389" t="s">
        <v>203</v>
      </c>
      <c r="I22" s="389" t="s">
        <v>203</v>
      </c>
      <c r="J22" s="391" t="s">
        <v>203</v>
      </c>
      <c r="K22" s="389" t="s">
        <v>129</v>
      </c>
      <c r="L22" s="389" t="s">
        <v>203</v>
      </c>
      <c r="M22" s="392" t="s">
        <v>203</v>
      </c>
      <c r="N22" s="387" t="s">
        <v>203</v>
      </c>
      <c r="O22" s="391" t="s">
        <v>203</v>
      </c>
    </row>
    <row r="23" spans="1:15" ht="23.25" customHeight="1">
      <c r="A23" s="393">
        <v>1</v>
      </c>
      <c r="B23" s="394"/>
      <c r="C23" s="366"/>
      <c r="D23" s="359" t="s">
        <v>203</v>
      </c>
      <c r="E23" s="359" t="s">
        <v>203</v>
      </c>
      <c r="F23" s="353"/>
      <c r="G23" s="395"/>
      <c r="H23" s="359" t="s">
        <v>203</v>
      </c>
      <c r="I23" s="359" t="s">
        <v>203</v>
      </c>
      <c r="J23" s="396"/>
      <c r="K23" s="395"/>
      <c r="L23" s="359" t="s">
        <v>203</v>
      </c>
      <c r="M23" s="397"/>
      <c r="N23" s="393" t="s">
        <v>203</v>
      </c>
      <c r="O23" s="398" t="s">
        <v>203</v>
      </c>
    </row>
    <row r="24" spans="1:15" ht="23.25" customHeight="1">
      <c r="A24" s="393">
        <v>2</v>
      </c>
      <c r="B24" s="394"/>
      <c r="C24" s="366"/>
      <c r="D24" s="359" t="s">
        <v>203</v>
      </c>
      <c r="E24" s="359" t="s">
        <v>203</v>
      </c>
      <c r="F24" s="353"/>
      <c r="G24" s="395"/>
      <c r="H24" s="359" t="s">
        <v>203</v>
      </c>
      <c r="I24" s="359" t="s">
        <v>203</v>
      </c>
      <c r="J24" s="396"/>
      <c r="K24" s="395"/>
      <c r="L24" s="359" t="s">
        <v>203</v>
      </c>
      <c r="M24" s="397"/>
      <c r="N24" s="393" t="s">
        <v>203</v>
      </c>
      <c r="O24" s="398" t="s">
        <v>203</v>
      </c>
    </row>
    <row r="25" spans="1:15" s="349" customFormat="1" ht="23.25" customHeight="1">
      <c r="A25" s="350">
        <v>3</v>
      </c>
      <c r="B25" s="399"/>
      <c r="C25" s="400"/>
      <c r="D25" s="401" t="s">
        <v>203</v>
      </c>
      <c r="E25" s="401" t="s">
        <v>203</v>
      </c>
      <c r="F25" s="402"/>
      <c r="G25" s="403"/>
      <c r="H25" s="401" t="s">
        <v>203</v>
      </c>
      <c r="I25" s="401" t="s">
        <v>203</v>
      </c>
      <c r="J25" s="402"/>
      <c r="K25" s="403"/>
      <c r="L25" s="401" t="s">
        <v>203</v>
      </c>
      <c r="M25" s="404"/>
      <c r="N25" s="405" t="s">
        <v>203</v>
      </c>
      <c r="O25" s="406" t="s">
        <v>203</v>
      </c>
    </row>
    <row r="26" spans="1:15" s="341" customFormat="1" ht="24" customHeight="1">
      <c r="A26" s="407"/>
      <c r="B26" s="408" t="s">
        <v>71</v>
      </c>
      <c r="C26" s="409" t="s">
        <v>203</v>
      </c>
      <c r="D26" s="409" t="s">
        <v>203</v>
      </c>
      <c r="E26" s="409" t="s">
        <v>203</v>
      </c>
      <c r="F26" s="410">
        <f>SUM(F23:F25)</f>
        <v>0</v>
      </c>
      <c r="G26" s="411" t="s">
        <v>203</v>
      </c>
      <c r="H26" s="409" t="s">
        <v>203</v>
      </c>
      <c r="I26" s="409" t="s">
        <v>203</v>
      </c>
      <c r="J26" s="410">
        <f>SUM(J23:J25)</f>
        <v>0</v>
      </c>
      <c r="K26" s="411" t="s">
        <v>203</v>
      </c>
      <c r="L26" s="409" t="s">
        <v>203</v>
      </c>
      <c r="M26" s="412">
        <f>SUM(M23:M25)</f>
        <v>0</v>
      </c>
      <c r="N26" s="407" t="s">
        <v>203</v>
      </c>
      <c r="O26" s="413" t="s">
        <v>203</v>
      </c>
    </row>
    <row r="27" spans="1:15" s="341" customFormat="1" ht="27" customHeight="1" thickBot="1">
      <c r="A27" s="414"/>
      <c r="B27" s="415" t="s">
        <v>232</v>
      </c>
      <c r="C27" s="376"/>
      <c r="D27" s="376" t="s">
        <v>203</v>
      </c>
      <c r="E27" s="376" t="s">
        <v>203</v>
      </c>
      <c r="F27" s="378">
        <f>+F20-F26</f>
        <v>362.3</v>
      </c>
      <c r="G27" s="416" t="s">
        <v>203</v>
      </c>
      <c r="H27" s="376" t="s">
        <v>203</v>
      </c>
      <c r="I27" s="376" t="s">
        <v>203</v>
      </c>
      <c r="J27" s="378">
        <f>J20-J26</f>
        <v>74.900000000000006</v>
      </c>
      <c r="K27" s="416" t="s">
        <v>203</v>
      </c>
      <c r="L27" s="376" t="s">
        <v>203</v>
      </c>
      <c r="M27" s="380">
        <f>M20-M26</f>
        <v>10.8</v>
      </c>
      <c r="N27" s="414" t="s">
        <v>203</v>
      </c>
      <c r="O27" s="378">
        <f>+O20-M26</f>
        <v>11.3</v>
      </c>
    </row>
    <row r="28" spans="1:15" s="341" customFormat="1" ht="25.5" customHeight="1" thickBot="1">
      <c r="B28" s="417"/>
      <c r="F28" s="384"/>
      <c r="J28" s="418" t="s">
        <v>130</v>
      </c>
      <c r="K28" s="419"/>
      <c r="L28" s="419"/>
      <c r="M28" s="420">
        <f>+F26+J26+M26</f>
        <v>0</v>
      </c>
    </row>
    <row r="29" spans="1:15" s="341" customFormat="1" ht="20.25" customHeight="1">
      <c r="B29" s="417"/>
      <c r="F29" s="384"/>
      <c r="M29" s="384"/>
    </row>
    <row r="30" spans="1:15" s="382" customFormat="1" ht="25.5" customHeight="1">
      <c r="B30" s="421"/>
      <c r="C30" s="527" t="s">
        <v>2</v>
      </c>
      <c r="D30" s="527"/>
      <c r="E30" s="421"/>
      <c r="F30" s="421"/>
      <c r="G30" s="528"/>
      <c r="H30" s="528"/>
      <c r="I30" s="422"/>
      <c r="J30" s="529" t="str">
        <f>+'Ekamut-caxs'!C79</f>
        <v>Ս․Խաչատրյան</v>
      </c>
      <c r="K30" s="529"/>
      <c r="M30" s="386"/>
    </row>
    <row r="31" spans="1:15" s="341" customFormat="1">
      <c r="C31" s="423"/>
      <c r="D31" s="423"/>
      <c r="E31" s="424"/>
      <c r="F31" s="424"/>
      <c r="G31" s="530" t="s">
        <v>95</v>
      </c>
      <c r="H31" s="530"/>
      <c r="I31" s="425"/>
      <c r="J31" s="530" t="s">
        <v>112</v>
      </c>
      <c r="K31" s="530"/>
    </row>
    <row r="32" spans="1:15" s="382" customFormat="1" ht="23.25" customHeight="1">
      <c r="B32" s="421"/>
      <c r="C32" s="426" t="s">
        <v>6</v>
      </c>
      <c r="D32" s="426"/>
      <c r="E32" s="421"/>
      <c r="F32" s="421"/>
      <c r="G32" s="529"/>
      <c r="H32" s="529"/>
      <c r="I32" s="427"/>
      <c r="J32" s="529" t="str">
        <f>+'Ekamut-caxs'!C81</f>
        <v>Պ․Պողոսյան</v>
      </c>
      <c r="K32" s="529"/>
    </row>
    <row r="33" spans="3:13" s="341" customFormat="1">
      <c r="C33" s="385"/>
      <c r="D33" s="385"/>
      <c r="G33" s="530" t="s">
        <v>95</v>
      </c>
      <c r="H33" s="530"/>
      <c r="I33" s="425"/>
      <c r="J33" s="530" t="s">
        <v>112</v>
      </c>
      <c r="K33" s="530"/>
    </row>
    <row r="34" spans="3:13">
      <c r="F34" s="428" t="s">
        <v>1</v>
      </c>
    </row>
    <row r="35" spans="3:13" ht="16.5" customHeight="1">
      <c r="C35" s="429" t="s">
        <v>113</v>
      </c>
      <c r="D35" s="429"/>
      <c r="E35" s="429" t="s">
        <v>114</v>
      </c>
      <c r="F35" s="429" t="s">
        <v>233</v>
      </c>
      <c r="I35" s="430" t="s">
        <v>115</v>
      </c>
      <c r="J35" s="431" t="s">
        <v>216</v>
      </c>
      <c r="K35" s="431"/>
      <c r="L35" s="431" t="s">
        <v>217</v>
      </c>
      <c r="M35" s="431" t="s">
        <v>218</v>
      </c>
    </row>
    <row r="36" spans="3:13" ht="16.5" customHeight="1">
      <c r="C36" s="429" t="s">
        <v>116</v>
      </c>
      <c r="D36" s="429"/>
      <c r="E36" s="429" t="s">
        <v>114</v>
      </c>
      <c r="F36" s="429" t="s">
        <v>234</v>
      </c>
      <c r="I36" s="525" t="s">
        <v>235</v>
      </c>
      <c r="J36" s="525"/>
      <c r="K36" s="431"/>
      <c r="L36" s="525" t="s">
        <v>236</v>
      </c>
      <c r="M36" s="525"/>
    </row>
    <row r="37" spans="3:13">
      <c r="C37" s="429"/>
      <c r="D37" s="429"/>
      <c r="E37" s="525" t="s">
        <v>237</v>
      </c>
      <c r="F37" s="525"/>
      <c r="I37" s="525"/>
      <c r="J37" s="525"/>
      <c r="K37" s="431"/>
      <c r="L37" s="525"/>
      <c r="M37" s="525"/>
    </row>
    <row r="38" spans="3:13">
      <c r="C38" s="429"/>
      <c r="D38" s="429"/>
      <c r="E38" s="525"/>
      <c r="F38" s="525"/>
    </row>
  </sheetData>
  <sheetProtection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C23" sqref="C23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496" t="s">
        <v>69</v>
      </c>
      <c r="B1" s="496"/>
      <c r="C1" s="496"/>
      <c r="D1" s="496"/>
    </row>
    <row r="2" spans="1:5" ht="23.25" customHeight="1">
      <c r="A2" s="499" t="str">
        <f>+'Ekamut-caxs'!A14:D14</f>
        <v xml:space="preserve">«Երևանի հ.32 գրադարան» ՀՈԱԿ-ի </v>
      </c>
      <c r="B2" s="499"/>
      <c r="C2" s="499"/>
      <c r="D2" s="499"/>
    </row>
    <row r="3" spans="1:5" ht="28.5" customHeight="1">
      <c r="A3" s="499" t="s">
        <v>249</v>
      </c>
      <c r="B3" s="499"/>
      <c r="C3" s="499"/>
      <c r="D3" s="499"/>
    </row>
    <row r="5" spans="1:5">
      <c r="D5" s="182" t="s">
        <v>127</v>
      </c>
    </row>
    <row r="6" spans="1:5" ht="124.5" customHeight="1">
      <c r="A6" s="278" t="s">
        <v>3</v>
      </c>
      <c r="B6" s="278" t="s">
        <v>98</v>
      </c>
      <c r="C6" s="278" t="s">
        <v>254</v>
      </c>
      <c r="D6" s="278" t="s">
        <v>255</v>
      </c>
    </row>
    <row r="7" spans="1:5">
      <c r="A7" s="278">
        <v>1</v>
      </c>
      <c r="B7" s="278">
        <v>2</v>
      </c>
      <c r="C7" s="278">
        <v>3</v>
      </c>
      <c r="D7" s="278">
        <v>4</v>
      </c>
    </row>
    <row r="8" spans="1:5" ht="24.75" customHeight="1">
      <c r="A8" s="233">
        <v>1</v>
      </c>
      <c r="B8" s="30" t="s">
        <v>250</v>
      </c>
      <c r="C8" s="229">
        <v>8147.1</v>
      </c>
      <c r="D8" s="229"/>
    </row>
    <row r="9" spans="1:5" s="284" customFormat="1" ht="25.5" customHeight="1">
      <c r="A9" s="281">
        <v>2</v>
      </c>
      <c r="B9" s="282" t="s">
        <v>192</v>
      </c>
      <c r="C9" s="455">
        <v>1000.9</v>
      </c>
      <c r="D9" s="455"/>
      <c r="E9" s="283"/>
    </row>
    <row r="10" spans="1:5" s="284" customFormat="1" ht="25.5" customHeight="1">
      <c r="A10" s="281">
        <v>3</v>
      </c>
      <c r="B10" s="282" t="s">
        <v>188</v>
      </c>
      <c r="C10" s="455">
        <v>713</v>
      </c>
      <c r="D10" s="455"/>
      <c r="E10" s="283"/>
    </row>
    <row r="11" spans="1:5" s="167" customFormat="1" ht="31.5" customHeight="1">
      <c r="A11" s="211"/>
      <c r="B11" s="279" t="s">
        <v>189</v>
      </c>
      <c r="C11" s="280">
        <f>ROUND(SUM(C8:C10),1)</f>
        <v>9861</v>
      </c>
      <c r="D11" s="280">
        <f>ROUND(SUM(D8:D10),1)</f>
        <v>0</v>
      </c>
    </row>
    <row r="13" spans="1:5" ht="19.5" customHeight="1"/>
    <row r="14" spans="1:5" ht="21.75" customHeight="1">
      <c r="B14" s="540"/>
      <c r="C14" s="540"/>
      <c r="D14" s="540"/>
    </row>
    <row r="17" spans="2:4" ht="25.5" customHeight="1">
      <c r="B17" s="285" t="s">
        <v>190</v>
      </c>
      <c r="D17" s="286" t="str">
        <f>+'Ekamut-caxs'!C79</f>
        <v>Ս․Խաչատրյան</v>
      </c>
    </row>
    <row r="18" spans="2:4" ht="18.75" customHeight="1">
      <c r="B18" s="139" t="s">
        <v>4</v>
      </c>
      <c r="D18" s="326" t="str">
        <f>+'Ekamut-caxs'!C80</f>
        <v>/անուն, ազգանուն/</v>
      </c>
    </row>
    <row r="19" spans="2:4" ht="23.25" customHeight="1">
      <c r="B19" s="167" t="s">
        <v>6</v>
      </c>
      <c r="D19" s="286" t="str">
        <f>+'Ekamut-caxs'!C81</f>
        <v>Պ․Պողոսյան</v>
      </c>
    </row>
    <row r="20" spans="2:4" ht="14.25">
      <c r="C20" s="167" t="s">
        <v>1</v>
      </c>
      <c r="D20" s="326" t="str">
        <f>+'Ekamut-caxs'!C82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https://mul2.yerevan.am/tasks/1207127/oneclick/32 gradaran.xlsx?token=f5b768db8d6b58e9a842db92a75beced</cp:keywords>
  <cp:lastModifiedBy>Lusine Petrosyan</cp:lastModifiedBy>
  <cp:lastPrinted>2023-12-18T13:30:54Z</cp:lastPrinted>
  <dcterms:created xsi:type="dcterms:W3CDTF">1996-10-14T23:33:28Z</dcterms:created>
  <dcterms:modified xsi:type="dcterms:W3CDTF">2023-12-21T05:35:26Z</dcterms:modified>
</cp:coreProperties>
</file>